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PLANO_PEERS/Tabela22/"/>
    </mc:Choice>
  </mc:AlternateContent>
  <xr:revisionPtr revIDLastSave="6" documentId="8_{ABC200F8-32A5-439B-9679-3D3545BED5BE}" xr6:coauthVersionLast="47" xr6:coauthVersionMax="47" xr10:uidLastSave="{F9BE225D-5B47-4DAF-8D75-3B7BAFC4213F}"/>
  <bookViews>
    <workbookView xWindow="-108" yWindow="-108" windowWidth="23256" windowHeight="12456" activeTab="1" xr2:uid="{832E83A8-46A7-4107-846F-B16E4B2F6C42}"/>
  </bookViews>
  <sheets>
    <sheet name="Tabela22.6_INDICADOR" sheetId="2" r:id="rId1"/>
    <sheet name="Tabela22.6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6" i="2" l="1"/>
  <c r="C75" i="2"/>
</calcChain>
</file>

<file path=xl/sharedStrings.xml><?xml version="1.0" encoding="utf-8"?>
<sst xmlns="http://schemas.openxmlformats.org/spreadsheetml/2006/main" count="86" uniqueCount="23">
  <si>
    <t>Tabela 22.6 - Totais e distribuição percentual de moradores em domicílios particulares permanentes, segundo a avaliação da qualidade de vida no período da coleta sob diversos aspectos - Região Intermediária de Porto Alegre - Rio Grande do Sul - Abril e Maio de 2024</t>
  </si>
  <si>
    <t xml:space="preserve"> Avaliação da qualidade de vida no período da coleta sob diversos aspectos </t>
  </si>
  <si>
    <t>Moradores em domicílios particulares permanentes</t>
  </si>
  <si>
    <t xml:space="preserve">Total </t>
  </si>
  <si>
    <t>Distribuição  (%)</t>
  </si>
  <si>
    <t>Total (1)</t>
  </si>
  <si>
    <t>Avaliação da vida em geral</t>
  </si>
  <si>
    <t xml:space="preserve"> Melhor que antes das enchentes</t>
  </si>
  <si>
    <t xml:space="preserve"> Pior que antes das enchentes</t>
  </si>
  <si>
    <t xml:space="preserve"> Igual a antes das enchentes</t>
  </si>
  <si>
    <t>Avaliação ao acesso ao serviço de saúde</t>
  </si>
  <si>
    <t>Avaliação do fornecimento de água</t>
  </si>
  <si>
    <t>Avaliação da iluminação de rua (2)</t>
  </si>
  <si>
    <t>Avaliação do escoamento da água de chuva</t>
  </si>
  <si>
    <t>Avaliação do esgotamento sanitário</t>
  </si>
  <si>
    <t>Avaliação do transporte coletivo</t>
  </si>
  <si>
    <t>Avaliação sobre a capacidade do rendimento total domiciliar para cobrir as despesas mensais</t>
  </si>
  <si>
    <t>Fonte: IBGE, Diretoria de Pesquisas, Coordenação de População e Indicadores Sociais, Pesquisa Especial sobre as Enchentes de 2024 no Rio Grande do Sul.</t>
  </si>
  <si>
    <t>(1) Inclusive aqueles que responderam à categoria "Não sabe". Comparação realizada com um mês antes das enchentes.</t>
  </si>
  <si>
    <t>(2) Foi considerada a qualidade do serviço.</t>
  </si>
  <si>
    <t>Fonte: IBGE, Diretoria de Pesquisas, Coordenação de População e Indicadores Sociais, PEERS - Pesquisa Especial sobre as Enchentes de 2024 no Rio Grande do Sul</t>
  </si>
  <si>
    <t>(1) Inlcusive aqueles que responderam a categoria "Não sabe"</t>
  </si>
  <si>
    <t>Tabela 22.6a - Coeficientes de variação dos totais e distribuição percentual de moradores em domicílios particulares permanentes, segundo a avaliação da qualidade de vida no período da coleta sob diversos aspectos - Região Intermediária de Porto Alegre - Rio Grande do Sul - Abril e Maio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</si>
</sst>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\ ###\ ##0_-;\-* #\ ###\ ##0_-;_-* &quot;-&quot;_-;_-@_-"/>
    <numFmt numFmtId="165" formatCode="_-* #\ ###\ ##0.0_-;\-* #\ ###\ ##0.0_-;_-* &quot;-&quot;_-;_-@_-"/>
    <numFmt numFmtId="166" formatCode="0.0"/>
    <numFmt numFmtId="167" formatCode="##############0"/>
    <numFmt numFmtId="168" formatCode="_-* #,##0_-;\-* #,##0_-;_-* &quot;-&quot;??_-;_-@_-"/>
    <numFmt numFmtId="169" formatCode="_-* #,##0.0_-;\-* #,##0.0_-;_-* &quot;-&quot;_-;_-@_-"/>
  </numFmts>
  <fonts count="8">
    <font>
      <sz val="11"/>
      <color theme="1"/>
      <name val="Aptos Narrow"/>
      <family val="2"/>
      <scheme val="minor"/>
    </font>
    <font>
      <b/>
      <sz val="9"/>
      <name val="Univers Lt Std 45 light"/>
    </font>
    <font>
      <sz val="11"/>
      <name val="Arial"/>
      <family val="2"/>
    </font>
    <font>
      <sz val="8"/>
      <name val="Arial"/>
      <family val="2"/>
    </font>
    <font>
      <b/>
      <sz val="7"/>
      <name val="Univers Lt Std 55"/>
    </font>
    <font>
      <sz val="7"/>
      <name val="Univers Lt Std 55"/>
    </font>
    <font>
      <b/>
      <sz val="8"/>
      <name val="Arial"/>
      <family val="2"/>
    </font>
    <font>
      <sz val="9.5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43" fontId="7" fillId="0" borderId="0"/>
  </cellStyleXfs>
  <cellXfs count="4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 indent="2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5" fillId="0" borderId="0" xfId="0" applyFont="1"/>
    <xf numFmtId="0" fontId="4" fillId="0" borderId="0" xfId="0" applyFont="1" applyAlignment="1">
      <alignment horizontal="left" vertical="center" wrapText="1"/>
    </xf>
    <xf numFmtId="164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6" fontId="3" fillId="0" borderId="0" xfId="0" applyNumberFormat="1" applyFont="1"/>
    <xf numFmtId="167" fontId="3" fillId="2" borderId="0" xfId="0" applyNumberFormat="1" applyFont="1" applyFill="1" applyAlignment="1">
      <alignment horizontal="left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wrapText="1"/>
    </xf>
    <xf numFmtId="168" fontId="3" fillId="2" borderId="0" xfId="1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6" fontId="3" fillId="0" borderId="0" xfId="0" applyNumberFormat="1" applyFont="1" applyAlignment="1">
      <alignment horizontal="left" vertical="center"/>
    </xf>
    <xf numFmtId="167" fontId="3" fillId="2" borderId="7" xfId="0" applyNumberFormat="1" applyFont="1" applyFill="1" applyBorder="1" applyAlignment="1">
      <alignment horizontal="left"/>
    </xf>
    <xf numFmtId="168" fontId="3" fillId="2" borderId="7" xfId="1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0" fontId="3" fillId="0" borderId="6" xfId="0" applyFont="1" applyBorder="1" applyAlignment="1">
      <alignment horizontal="left" vertical="center" wrapText="1"/>
    </xf>
    <xf numFmtId="0" fontId="0" fillId="0" borderId="6" xfId="0" applyBorder="1"/>
    <xf numFmtId="166" fontId="3" fillId="0" borderId="0" xfId="0" applyNumberFormat="1" applyFont="1" applyAlignment="1">
      <alignment horizontal="center" wrapText="1"/>
    </xf>
    <xf numFmtId="0" fontId="2" fillId="0" borderId="0" xfId="0" applyFont="1"/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/>
    <xf numFmtId="0" fontId="4" fillId="0" borderId="2" xfId="0" applyFont="1" applyBorder="1" applyAlignment="1">
      <alignment horizontal="center" vertical="center" wrapText="1"/>
    </xf>
    <xf numFmtId="0" fontId="0" fillId="0" borderId="3" xfId="0" applyBorder="1"/>
    <xf numFmtId="0" fontId="5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</cellXfs>
  <cellStyles count="2">
    <cellStyle name="Normal" xfId="0" builtinId="0"/>
    <cellStyle name="Vírgula 2" xfId="1" xr:uid="{E5EA2E98-FAFE-4BCE-B9C7-DBCCF7B665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10AE9-6AA8-4D70-BFAD-EDC2404461E2}">
  <dimension ref="A1:J85"/>
  <sheetViews>
    <sheetView showGridLines="0" workbookViewId="0">
      <selection sqref="A1:C1"/>
    </sheetView>
  </sheetViews>
  <sheetFormatPr defaultColWidth="9.109375" defaultRowHeight="13.8"/>
  <cols>
    <col min="1" max="1" width="39.6640625" style="1" customWidth="1"/>
    <col min="2" max="3" width="14.6640625" style="1" customWidth="1"/>
    <col min="4" max="6" width="9.109375" style="1" customWidth="1"/>
    <col min="7" max="7" width="37.109375" style="1" customWidth="1"/>
    <col min="8" max="8" width="9.109375" style="1" customWidth="1"/>
    <col min="9" max="16384" width="9.109375" style="1"/>
  </cols>
  <sheetData>
    <row r="1" spans="1:10" ht="62.25" customHeight="1">
      <c r="A1" s="34" t="s">
        <v>0</v>
      </c>
      <c r="B1" s="32"/>
      <c r="C1" s="32"/>
      <c r="D1" s="2"/>
      <c r="E1" s="2"/>
      <c r="F1" s="2"/>
      <c r="G1" s="2"/>
      <c r="H1" s="2"/>
      <c r="I1" s="2"/>
      <c r="J1" s="2"/>
    </row>
    <row r="2" spans="1:10" ht="23.1" customHeight="1">
      <c r="A2" s="35" t="s">
        <v>1</v>
      </c>
      <c r="B2" s="37" t="s">
        <v>2</v>
      </c>
      <c r="C2" s="38"/>
      <c r="D2" s="2"/>
      <c r="E2" s="2"/>
      <c r="F2" s="2"/>
      <c r="G2" s="2"/>
      <c r="H2" s="2"/>
      <c r="I2" s="2"/>
      <c r="J2" s="2"/>
    </row>
    <row r="3" spans="1:10" ht="15" customHeight="1">
      <c r="A3" s="36"/>
      <c r="B3" s="4" t="s">
        <v>3</v>
      </c>
      <c r="C3" s="3" t="s">
        <v>4</v>
      </c>
      <c r="D3" s="2"/>
      <c r="E3" s="2"/>
      <c r="F3" s="2"/>
      <c r="G3" s="2"/>
      <c r="H3" s="2"/>
      <c r="I3" s="2"/>
      <c r="J3" s="2"/>
    </row>
    <row r="4" spans="1:10" s="2" customFormat="1" ht="15" customHeight="1">
      <c r="A4" s="5" t="s">
        <v>5</v>
      </c>
      <c r="B4" s="6">
        <v>3736107.9999999991</v>
      </c>
      <c r="C4" s="7">
        <v>99.999999999999702</v>
      </c>
      <c r="D4" s="6"/>
      <c r="E4" s="7"/>
      <c r="F4" s="6"/>
      <c r="G4" s="7"/>
      <c r="H4" s="8"/>
    </row>
    <row r="5" spans="1:10" s="2" customFormat="1" ht="15" customHeight="1">
      <c r="A5" s="9" t="s">
        <v>6</v>
      </c>
      <c r="B5" s="10"/>
      <c r="C5" s="11"/>
      <c r="D5" s="10"/>
      <c r="E5" s="11"/>
      <c r="F5" s="10"/>
      <c r="G5" s="11"/>
      <c r="H5" s="8"/>
    </row>
    <row r="6" spans="1:10" s="2" customFormat="1" ht="15" customHeight="1">
      <c r="A6" s="12" t="s">
        <v>7</v>
      </c>
      <c r="B6" s="10">
        <v>682251.58010430261</v>
      </c>
      <c r="C6" s="11">
        <v>18.261024041711281</v>
      </c>
      <c r="D6" s="10"/>
      <c r="E6" s="11"/>
      <c r="F6" s="10"/>
      <c r="G6" s="11"/>
      <c r="H6" s="8"/>
    </row>
    <row r="7" spans="1:10" s="2" customFormat="1" ht="15" customHeight="1">
      <c r="A7" s="12" t="s">
        <v>8</v>
      </c>
      <c r="B7" s="10">
        <v>993523.71337815165</v>
      </c>
      <c r="C7" s="11">
        <v>26.5924784127801</v>
      </c>
      <c r="D7" s="10"/>
      <c r="E7" s="11"/>
      <c r="F7" s="10"/>
      <c r="G7" s="11"/>
      <c r="H7" s="8"/>
    </row>
    <row r="8" spans="1:10" s="2" customFormat="1" ht="15" customHeight="1">
      <c r="A8" s="12" t="s">
        <v>9</v>
      </c>
      <c r="B8" s="10">
        <v>2018165.3008439611</v>
      </c>
      <c r="C8" s="11">
        <v>54.017852290242907</v>
      </c>
      <c r="D8" s="10"/>
      <c r="E8" s="11"/>
      <c r="F8" s="10"/>
      <c r="G8" s="11"/>
      <c r="H8" s="8"/>
    </row>
    <row r="9" spans="1:10" s="2" customFormat="1" ht="6.9" customHeight="1">
      <c r="A9" s="8"/>
      <c r="B9" s="10"/>
      <c r="C9" s="11"/>
      <c r="D9" s="10"/>
      <c r="E9" s="11"/>
      <c r="F9" s="10"/>
      <c r="G9" s="11"/>
      <c r="H9" s="8"/>
    </row>
    <row r="10" spans="1:10" s="2" customFormat="1" ht="15" customHeight="1">
      <c r="A10" s="9" t="s">
        <v>10</v>
      </c>
      <c r="B10" s="10"/>
      <c r="C10" s="11"/>
      <c r="D10" s="10"/>
      <c r="E10" s="11"/>
      <c r="F10" s="10"/>
      <c r="G10" s="11"/>
      <c r="H10" s="8"/>
    </row>
    <row r="11" spans="1:10" s="2" customFormat="1" ht="15" customHeight="1">
      <c r="A11" s="12" t="s">
        <v>7</v>
      </c>
      <c r="B11" s="10">
        <v>573256.68562673894</v>
      </c>
      <c r="C11" s="11">
        <v>15.34368614683345</v>
      </c>
      <c r="D11" s="10"/>
      <c r="E11" s="11"/>
      <c r="F11" s="10"/>
      <c r="G11" s="11"/>
      <c r="H11" s="8"/>
    </row>
    <row r="12" spans="1:10" s="2" customFormat="1" ht="15" customHeight="1">
      <c r="A12" s="12" t="s">
        <v>8</v>
      </c>
      <c r="B12" s="10">
        <v>895133.71549465274</v>
      </c>
      <c r="C12" s="11">
        <v>23.958989287639731</v>
      </c>
      <c r="D12" s="10"/>
      <c r="E12" s="11"/>
      <c r="F12" s="10"/>
      <c r="G12" s="11"/>
      <c r="H12" s="8"/>
    </row>
    <row r="13" spans="1:10" s="2" customFormat="1" ht="15" customHeight="1">
      <c r="A13" s="12" t="s">
        <v>9</v>
      </c>
      <c r="B13" s="10">
        <v>2134281.5450219512</v>
      </c>
      <c r="C13" s="11">
        <v>57.125798960360463</v>
      </c>
      <c r="D13" s="10"/>
      <c r="E13" s="11"/>
      <c r="F13" s="10"/>
      <c r="G13" s="11"/>
      <c r="H13" s="8"/>
    </row>
    <row r="14" spans="1:10" s="2" customFormat="1" ht="6.9" customHeight="1">
      <c r="A14" s="8"/>
      <c r="B14" s="10"/>
      <c r="C14" s="11"/>
      <c r="D14" s="10"/>
      <c r="E14" s="11"/>
      <c r="F14" s="10"/>
      <c r="G14" s="11"/>
      <c r="H14" s="8"/>
    </row>
    <row r="15" spans="1:10" s="2" customFormat="1" ht="15" customHeight="1">
      <c r="A15" s="9" t="s">
        <v>11</v>
      </c>
      <c r="B15" s="10"/>
      <c r="C15" s="11"/>
      <c r="D15" s="10"/>
      <c r="E15" s="11"/>
      <c r="F15" s="10"/>
      <c r="G15" s="11"/>
      <c r="H15" s="8"/>
    </row>
    <row r="16" spans="1:10" s="2" customFormat="1" ht="15" customHeight="1">
      <c r="A16" s="12" t="s">
        <v>7</v>
      </c>
      <c r="B16" s="10">
        <v>422672.80992962059</v>
      </c>
      <c r="C16" s="11">
        <v>11.313185002404049</v>
      </c>
      <c r="D16" s="10"/>
      <c r="E16" s="11"/>
      <c r="F16" s="10"/>
      <c r="G16" s="11"/>
      <c r="H16" s="8"/>
    </row>
    <row r="17" spans="1:8" s="2" customFormat="1" ht="15" customHeight="1">
      <c r="A17" s="12" t="s">
        <v>8</v>
      </c>
      <c r="B17" s="10">
        <v>692462.5262085977</v>
      </c>
      <c r="C17" s="11">
        <v>18.534328402942219</v>
      </c>
      <c r="D17" s="10"/>
      <c r="E17" s="11"/>
      <c r="F17" s="10"/>
      <c r="G17" s="11"/>
      <c r="H17" s="8"/>
    </row>
    <row r="18" spans="1:8" s="2" customFormat="1" ht="15" customHeight="1">
      <c r="A18" s="12" t="s">
        <v>9</v>
      </c>
      <c r="B18" s="10">
        <v>2542802.0986546059</v>
      </c>
      <c r="C18" s="11">
        <v>68.060187196263854</v>
      </c>
      <c r="D18" s="10"/>
      <c r="E18" s="11"/>
      <c r="F18" s="10"/>
      <c r="G18" s="11"/>
      <c r="H18" s="8"/>
    </row>
    <row r="19" spans="1:8" s="2" customFormat="1" ht="6.9" customHeight="1">
      <c r="A19" s="8"/>
      <c r="B19" s="10"/>
      <c r="C19" s="11"/>
      <c r="D19" s="10"/>
      <c r="E19" s="11"/>
      <c r="F19" s="10"/>
      <c r="G19" s="11"/>
      <c r="H19" s="8"/>
    </row>
    <row r="20" spans="1:8" s="2" customFormat="1" ht="15" customHeight="1">
      <c r="A20" s="9" t="s">
        <v>12</v>
      </c>
      <c r="B20" s="10"/>
      <c r="C20" s="11"/>
      <c r="D20" s="10"/>
      <c r="E20" s="11"/>
      <c r="F20" s="10"/>
      <c r="G20" s="11"/>
      <c r="H20" s="8"/>
    </row>
    <row r="21" spans="1:8" s="2" customFormat="1" ht="15" customHeight="1">
      <c r="A21" s="12" t="s">
        <v>7</v>
      </c>
      <c r="B21" s="10">
        <v>579078.42552156444</v>
      </c>
      <c r="C21" s="11">
        <v>15.49950979793841</v>
      </c>
      <c r="D21" s="10"/>
      <c r="E21" s="11"/>
      <c r="F21" s="10"/>
      <c r="G21" s="11"/>
      <c r="H21" s="8"/>
    </row>
    <row r="22" spans="1:8" s="2" customFormat="1" ht="15" customHeight="1">
      <c r="A22" s="12" t="s">
        <v>8</v>
      </c>
      <c r="B22" s="10">
        <v>469430.09339590208</v>
      </c>
      <c r="C22" s="11">
        <v>12.56468210758092</v>
      </c>
      <c r="D22" s="10"/>
      <c r="E22" s="11"/>
      <c r="F22" s="10"/>
      <c r="G22" s="11"/>
      <c r="H22" s="8"/>
    </row>
    <row r="23" spans="1:8" s="2" customFormat="1" ht="15" customHeight="1">
      <c r="A23" s="12" t="s">
        <v>9</v>
      </c>
      <c r="B23" s="10">
        <v>2652779.703805048</v>
      </c>
      <c r="C23" s="11">
        <v>71.003828149642402</v>
      </c>
      <c r="D23" s="10"/>
      <c r="E23" s="11"/>
      <c r="F23" s="10"/>
      <c r="G23" s="11"/>
      <c r="H23" s="8"/>
    </row>
    <row r="24" spans="1:8" s="2" customFormat="1" ht="6.9" customHeight="1">
      <c r="A24" s="8"/>
      <c r="B24" s="10"/>
      <c r="C24" s="11"/>
      <c r="D24" s="10"/>
      <c r="E24" s="11"/>
      <c r="F24" s="10"/>
      <c r="G24" s="11"/>
      <c r="H24" s="8"/>
    </row>
    <row r="25" spans="1:8" s="2" customFormat="1" ht="15" customHeight="1">
      <c r="A25" s="9" t="s">
        <v>13</v>
      </c>
      <c r="B25" s="10"/>
      <c r="C25" s="11"/>
      <c r="D25" s="10"/>
      <c r="E25" s="11"/>
      <c r="F25" s="10"/>
      <c r="G25" s="11"/>
      <c r="H25" s="8"/>
    </row>
    <row r="26" spans="1:8" s="2" customFormat="1" ht="15" customHeight="1">
      <c r="A26" s="12" t="s">
        <v>7</v>
      </c>
      <c r="B26" s="10">
        <v>506901.16991129518</v>
      </c>
      <c r="C26" s="11">
        <v>13.567626254682491</v>
      </c>
      <c r="D26" s="10"/>
      <c r="E26" s="11"/>
      <c r="F26" s="10"/>
      <c r="G26" s="11"/>
      <c r="H26" s="8"/>
    </row>
    <row r="27" spans="1:8" s="2" customFormat="1" ht="15" customHeight="1">
      <c r="A27" s="12" t="s">
        <v>8</v>
      </c>
      <c r="B27" s="10">
        <v>1295350.7042954019</v>
      </c>
      <c r="C27" s="11">
        <v>34.671125789067148</v>
      </c>
      <c r="D27" s="10"/>
      <c r="E27" s="11"/>
      <c r="F27" s="10"/>
      <c r="G27" s="11"/>
      <c r="H27" s="8"/>
    </row>
    <row r="28" spans="1:8" s="2" customFormat="1" ht="15" customHeight="1">
      <c r="A28" s="12" t="s">
        <v>9</v>
      </c>
      <c r="B28" s="10">
        <v>1888770.4554035231</v>
      </c>
      <c r="C28" s="11">
        <v>50.554492948370672</v>
      </c>
      <c r="D28" s="10"/>
      <c r="E28" s="11"/>
      <c r="F28" s="10"/>
      <c r="G28" s="11"/>
      <c r="H28" s="8"/>
    </row>
    <row r="29" spans="1:8" s="2" customFormat="1" ht="6.9" customHeight="1">
      <c r="A29" s="8"/>
      <c r="B29" s="10"/>
      <c r="C29" s="11"/>
      <c r="D29" s="10"/>
      <c r="E29" s="11"/>
      <c r="F29" s="10"/>
      <c r="G29" s="11"/>
      <c r="H29" s="8"/>
    </row>
    <row r="30" spans="1:8" s="2" customFormat="1" ht="15" customHeight="1">
      <c r="A30" s="9" t="s">
        <v>14</v>
      </c>
      <c r="B30" s="10"/>
      <c r="C30" s="11"/>
      <c r="D30" s="10"/>
      <c r="E30" s="11"/>
      <c r="F30" s="10"/>
      <c r="G30" s="11"/>
      <c r="H30" s="8"/>
    </row>
    <row r="31" spans="1:8" s="2" customFormat="1" ht="15" customHeight="1">
      <c r="A31" s="12" t="s">
        <v>7</v>
      </c>
      <c r="B31" s="10">
        <v>335594.8707674616</v>
      </c>
      <c r="C31" s="11">
        <v>8.9824724223031058</v>
      </c>
      <c r="D31" s="10"/>
      <c r="E31" s="11"/>
      <c r="F31" s="10"/>
      <c r="G31" s="11"/>
      <c r="H31" s="8"/>
    </row>
    <row r="32" spans="1:8" s="2" customFormat="1" ht="15" customHeight="1">
      <c r="A32" s="12" t="s">
        <v>8</v>
      </c>
      <c r="B32" s="10">
        <v>810273.05056823546</v>
      </c>
      <c r="C32" s="11">
        <v>21.687623874048409</v>
      </c>
      <c r="D32" s="10"/>
      <c r="E32" s="11"/>
      <c r="F32" s="10"/>
      <c r="G32" s="11"/>
      <c r="H32" s="8"/>
    </row>
    <row r="33" spans="1:10" s="2" customFormat="1" ht="15" customHeight="1">
      <c r="A33" s="12" t="s">
        <v>9</v>
      </c>
      <c r="B33" s="10">
        <v>2526349.6448749849</v>
      </c>
      <c r="C33" s="11">
        <v>67.619823754425127</v>
      </c>
      <c r="D33" s="10"/>
      <c r="E33" s="11"/>
      <c r="F33" s="10"/>
      <c r="G33" s="11"/>
      <c r="H33" s="8"/>
    </row>
    <row r="34" spans="1:10" s="2" customFormat="1" ht="6.9" customHeight="1">
      <c r="A34" s="8"/>
      <c r="B34" s="10"/>
      <c r="C34" s="11"/>
      <c r="D34" s="10"/>
      <c r="E34" s="11"/>
      <c r="F34" s="10"/>
      <c r="G34" s="11"/>
      <c r="H34" s="8"/>
    </row>
    <row r="35" spans="1:10" s="2" customFormat="1" ht="15" customHeight="1">
      <c r="A35" s="9" t="s">
        <v>15</v>
      </c>
      <c r="B35" s="10"/>
      <c r="C35" s="11"/>
      <c r="D35" s="10"/>
      <c r="E35" s="11"/>
      <c r="F35" s="10"/>
      <c r="G35" s="11"/>
      <c r="H35" s="8"/>
    </row>
    <row r="36" spans="1:10" s="2" customFormat="1" ht="15" customHeight="1">
      <c r="A36" s="12" t="s">
        <v>7</v>
      </c>
      <c r="B36" s="10">
        <v>323993.36684560712</v>
      </c>
      <c r="C36" s="11">
        <v>8.6719486386797495</v>
      </c>
      <c r="D36" s="10"/>
      <c r="E36" s="11"/>
      <c r="F36" s="10"/>
      <c r="G36" s="11"/>
      <c r="H36" s="8"/>
    </row>
    <row r="37" spans="1:10" s="2" customFormat="1" ht="15" customHeight="1">
      <c r="A37" s="12" t="s">
        <v>8</v>
      </c>
      <c r="B37" s="10">
        <v>991210.47739316581</v>
      </c>
      <c r="C37" s="11">
        <v>26.530562751215019</v>
      </c>
      <c r="D37" s="10"/>
      <c r="E37" s="11"/>
      <c r="F37" s="10"/>
      <c r="G37" s="11"/>
      <c r="H37" s="8"/>
    </row>
    <row r="38" spans="1:10" s="2" customFormat="1" ht="15" customHeight="1">
      <c r="A38" s="12" t="s">
        <v>9</v>
      </c>
      <c r="B38" s="10">
        <v>1924368.1151529029</v>
      </c>
      <c r="C38" s="11">
        <v>51.50729355663406</v>
      </c>
      <c r="D38" s="10"/>
      <c r="E38" s="11"/>
      <c r="F38" s="10"/>
      <c r="G38" s="11"/>
      <c r="H38" s="8"/>
    </row>
    <row r="39" spans="1:10" ht="6.9" customHeight="1">
      <c r="A39" s="8"/>
      <c r="B39" s="10"/>
      <c r="C39" s="11"/>
      <c r="D39" s="13"/>
      <c r="E39" s="8"/>
      <c r="F39" s="14"/>
      <c r="G39" s="14"/>
      <c r="H39" s="14"/>
      <c r="I39" s="15"/>
      <c r="J39" s="15"/>
    </row>
    <row r="40" spans="1:10" ht="22.5" customHeight="1">
      <c r="A40" s="9" t="s">
        <v>16</v>
      </c>
      <c r="B40" s="10"/>
      <c r="C40" s="11"/>
      <c r="D40" s="13"/>
      <c r="E40" s="14"/>
      <c r="F40" s="14"/>
      <c r="G40" s="14"/>
      <c r="H40" s="14"/>
      <c r="I40" s="15"/>
      <c r="J40" s="15"/>
    </row>
    <row r="41" spans="1:10" ht="15" customHeight="1">
      <c r="A41" s="12" t="s">
        <v>7</v>
      </c>
      <c r="B41" s="10">
        <v>485543.53038266068</v>
      </c>
      <c r="C41" s="11">
        <v>12.995971486441469</v>
      </c>
      <c r="D41" s="10"/>
      <c r="E41" s="11"/>
      <c r="F41" s="10"/>
      <c r="G41" s="11"/>
      <c r="H41" s="14"/>
      <c r="I41" s="15"/>
      <c r="J41" s="15"/>
    </row>
    <row r="42" spans="1:10" ht="15" customHeight="1">
      <c r="A42" s="12" t="s">
        <v>8</v>
      </c>
      <c r="B42" s="10">
        <v>1463185.711492029</v>
      </c>
      <c r="C42" s="11">
        <v>39.163367640657803</v>
      </c>
      <c r="D42" s="10"/>
      <c r="E42" s="11"/>
      <c r="F42" s="10"/>
      <c r="G42" s="11"/>
      <c r="H42" s="14"/>
      <c r="I42" s="15"/>
      <c r="J42" s="15"/>
    </row>
    <row r="43" spans="1:10" ht="15" customHeight="1">
      <c r="A43" s="12" t="s">
        <v>9</v>
      </c>
      <c r="B43" s="10">
        <v>1745103.447902896</v>
      </c>
      <c r="C43" s="11">
        <v>46.709127463737467</v>
      </c>
      <c r="D43" s="10"/>
      <c r="E43" s="11"/>
      <c r="F43" s="10"/>
      <c r="G43" s="11"/>
      <c r="H43" s="14"/>
      <c r="I43" s="15"/>
      <c r="J43" s="15"/>
    </row>
    <row r="44" spans="1:10" ht="25.5" customHeight="1">
      <c r="A44" s="39" t="s">
        <v>17</v>
      </c>
      <c r="B44" s="30"/>
      <c r="C44" s="30"/>
      <c r="D44" s="16"/>
      <c r="E44" s="2"/>
      <c r="F44" s="2"/>
      <c r="G44" s="2"/>
      <c r="H44" s="2"/>
      <c r="I44" s="2"/>
      <c r="J44" s="2"/>
    </row>
    <row r="45" spans="1:10" ht="13.5" customHeight="1">
      <c r="A45" s="40" t="s">
        <v>18</v>
      </c>
      <c r="B45" s="32"/>
      <c r="C45" s="32"/>
      <c r="D45" s="32"/>
      <c r="E45" s="32"/>
      <c r="F45" s="32"/>
      <c r="G45" s="32"/>
      <c r="H45" s="8"/>
    </row>
    <row r="46" spans="1:10" ht="13.5" customHeight="1">
      <c r="A46" s="40" t="s">
        <v>19</v>
      </c>
      <c r="B46" s="32"/>
      <c r="C46" s="32"/>
      <c r="D46" s="32"/>
      <c r="E46" s="32"/>
      <c r="F46" s="32"/>
      <c r="G46" s="32"/>
      <c r="H46" s="2"/>
      <c r="I46" s="2"/>
      <c r="J46" s="2"/>
    </row>
    <row r="47" spans="1:10">
      <c r="A47" s="17"/>
      <c r="B47" s="17"/>
      <c r="C47" s="16"/>
      <c r="D47" s="16"/>
      <c r="E47" s="2"/>
      <c r="F47" s="2"/>
      <c r="G47" s="2"/>
      <c r="H47" s="2"/>
      <c r="I47" s="2"/>
      <c r="J47" s="2"/>
    </row>
    <row r="48" spans="1:10">
      <c r="A48" s="17"/>
      <c r="B48" s="17"/>
      <c r="C48" s="16"/>
      <c r="D48" s="16"/>
      <c r="E48" s="2"/>
      <c r="F48" s="2"/>
      <c r="G48" s="2"/>
      <c r="H48" s="2"/>
      <c r="I48" s="2"/>
      <c r="J48" s="2"/>
    </row>
    <row r="49" spans="1:10">
      <c r="A49" s="17"/>
      <c r="B49" s="17"/>
      <c r="C49" s="16"/>
      <c r="D49" s="16"/>
      <c r="E49" s="2"/>
      <c r="F49" s="2"/>
      <c r="G49" s="2"/>
      <c r="H49" s="2"/>
      <c r="I49" s="2"/>
      <c r="J49" s="2"/>
    </row>
    <row r="50" spans="1:10">
      <c r="A50" s="18"/>
      <c r="B50" s="18"/>
      <c r="C50" s="16"/>
      <c r="D50" s="2"/>
      <c r="E50" s="2"/>
      <c r="F50" s="2"/>
      <c r="G50" s="2"/>
      <c r="H50" s="2"/>
      <c r="I50" s="2"/>
      <c r="J50" s="2"/>
    </row>
    <row r="51" spans="1:10">
      <c r="A51" s="19"/>
      <c r="B51" s="19"/>
      <c r="C51" s="16"/>
      <c r="D51" s="16"/>
      <c r="E51" s="2"/>
      <c r="F51" s="2"/>
      <c r="G51" s="2"/>
      <c r="H51" s="2"/>
      <c r="I51" s="2"/>
      <c r="J51" s="2"/>
    </row>
    <row r="52" spans="1:10">
      <c r="A52" s="2"/>
      <c r="B52" s="2"/>
      <c r="C52" s="16"/>
      <c r="D52" s="16"/>
      <c r="E52" s="2"/>
      <c r="F52" s="2"/>
      <c r="G52" s="2"/>
      <c r="H52" s="2"/>
      <c r="I52" s="2"/>
      <c r="J52" s="2"/>
    </row>
    <row r="53" spans="1:10">
      <c r="A53" s="19"/>
      <c r="B53" s="19"/>
      <c r="C53" s="16"/>
      <c r="D53" s="16"/>
      <c r="E53" s="2"/>
      <c r="F53" s="2"/>
      <c r="G53" s="2"/>
      <c r="H53" s="2"/>
      <c r="I53" s="2"/>
      <c r="J53" s="2"/>
    </row>
    <row r="54" spans="1:10">
      <c r="A54" s="19"/>
      <c r="B54" s="19"/>
      <c r="C54" s="16"/>
      <c r="D54" s="16"/>
      <c r="E54" s="2"/>
      <c r="F54" s="2"/>
      <c r="G54" s="2"/>
      <c r="H54" s="2"/>
      <c r="I54" s="2"/>
      <c r="J54" s="2"/>
    </row>
    <row r="55" spans="1:10">
      <c r="A55" s="2"/>
      <c r="B55" s="2"/>
      <c r="C55" s="16"/>
      <c r="D55" s="16"/>
      <c r="E55" s="2"/>
      <c r="F55" s="2"/>
      <c r="G55" s="2"/>
      <c r="H55" s="2"/>
      <c r="I55" s="2"/>
      <c r="J55" s="2"/>
    </row>
    <row r="56" spans="1:10">
      <c r="A56" s="2"/>
      <c r="B56" s="2"/>
      <c r="C56" s="16"/>
      <c r="D56" s="16"/>
      <c r="E56" s="2"/>
      <c r="F56" s="2"/>
      <c r="G56" s="2"/>
      <c r="H56" s="2"/>
      <c r="I56" s="2"/>
      <c r="J56" s="2"/>
    </row>
    <row r="57" spans="1:10">
      <c r="A57" s="2"/>
      <c r="B57" s="2"/>
      <c r="C57" s="16"/>
      <c r="D57" s="16"/>
      <c r="E57" s="2"/>
      <c r="F57" s="2"/>
      <c r="G57" s="2"/>
      <c r="H57" s="2"/>
      <c r="I57" s="2"/>
      <c r="J57" s="2"/>
    </row>
    <row r="58" spans="1:10">
      <c r="A58" s="20"/>
      <c r="B58" s="2"/>
      <c r="C58" s="16"/>
      <c r="D58" s="16"/>
      <c r="E58" s="2"/>
      <c r="F58" s="2"/>
      <c r="G58" s="2"/>
      <c r="H58" s="2"/>
      <c r="I58" s="2"/>
      <c r="J58" s="2"/>
    </row>
    <row r="59" spans="1:10">
      <c r="A59" s="2"/>
      <c r="B59" s="21"/>
      <c r="C59" s="16"/>
      <c r="D59" s="2"/>
      <c r="E59" s="2"/>
      <c r="F59" s="2"/>
      <c r="G59" s="2"/>
      <c r="H59" s="2"/>
      <c r="I59" s="2"/>
      <c r="J59" s="2"/>
    </row>
    <row r="60" spans="1:10">
      <c r="A60" s="2"/>
      <c r="B60" s="21"/>
      <c r="C60" s="16"/>
      <c r="D60" s="2"/>
      <c r="E60" s="2"/>
      <c r="F60" s="2"/>
      <c r="G60" s="2"/>
      <c r="H60" s="2"/>
      <c r="I60" s="2"/>
      <c r="J60" s="2"/>
    </row>
    <row r="61" spans="1:10">
      <c r="A61" s="2"/>
      <c r="B61" s="2"/>
      <c r="C61" s="16"/>
      <c r="D61" s="16"/>
      <c r="E61" s="2"/>
      <c r="F61" s="2"/>
      <c r="G61" s="2"/>
      <c r="H61" s="2"/>
      <c r="I61" s="2"/>
      <c r="J61" s="2"/>
    </row>
    <row r="62" spans="1:10">
      <c r="A62" s="20"/>
      <c r="B62" s="2"/>
      <c r="C62" s="16"/>
      <c r="D62" s="16"/>
      <c r="E62" s="2"/>
      <c r="F62" s="2"/>
      <c r="G62" s="2"/>
      <c r="H62" s="2"/>
      <c r="I62" s="2"/>
      <c r="J62" s="2"/>
    </row>
    <row r="63" spans="1:10">
      <c r="A63" s="17"/>
      <c r="B63" s="2"/>
      <c r="C63" s="16"/>
      <c r="D63" s="16"/>
      <c r="E63" s="2"/>
      <c r="F63" s="2"/>
      <c r="G63" s="2"/>
      <c r="H63" s="2"/>
      <c r="I63" s="2"/>
      <c r="J63" s="2"/>
    </row>
    <row r="64" spans="1:10">
      <c r="A64" s="17"/>
      <c r="B64" s="2"/>
      <c r="C64" s="16"/>
      <c r="D64" s="16"/>
      <c r="E64" s="2"/>
      <c r="F64" s="2"/>
      <c r="G64" s="2"/>
      <c r="H64" s="2"/>
      <c r="I64" s="2"/>
      <c r="J64" s="2"/>
    </row>
    <row r="65" spans="1:10">
      <c r="A65" s="2"/>
      <c r="B65" s="2"/>
      <c r="C65" s="16"/>
      <c r="D65" s="16"/>
      <c r="E65" s="2"/>
      <c r="F65" s="2"/>
      <c r="G65" s="2"/>
      <c r="H65" s="2"/>
      <c r="I65" s="2"/>
      <c r="J65" s="2"/>
    </row>
    <row r="66" spans="1:10">
      <c r="A66" s="20"/>
      <c r="B66" s="2"/>
      <c r="C66" s="16"/>
      <c r="D66" s="16"/>
      <c r="E66" s="2"/>
      <c r="F66" s="2"/>
      <c r="G66" s="2"/>
      <c r="H66" s="2"/>
      <c r="I66" s="2"/>
      <c r="J66" s="2"/>
    </row>
    <row r="67" spans="1:10">
      <c r="A67" s="17"/>
      <c r="B67" s="2"/>
      <c r="C67" s="16"/>
      <c r="D67" s="16"/>
      <c r="E67" s="2"/>
      <c r="F67" s="2"/>
      <c r="G67" s="2"/>
      <c r="H67" s="2"/>
      <c r="I67" s="2"/>
      <c r="J67" s="2"/>
    </row>
    <row r="68" spans="1:10">
      <c r="A68" s="17"/>
      <c r="B68" s="2"/>
      <c r="C68" s="16"/>
      <c r="D68" s="16"/>
      <c r="E68" s="2"/>
      <c r="F68" s="2"/>
      <c r="G68" s="2"/>
      <c r="H68" s="2"/>
      <c r="I68" s="2"/>
      <c r="J68" s="2"/>
    </row>
    <row r="69" spans="1:10">
      <c r="A69" s="17"/>
      <c r="B69" s="2"/>
      <c r="C69" s="16"/>
      <c r="D69" s="16"/>
      <c r="E69" s="2"/>
      <c r="F69" s="2"/>
      <c r="G69" s="2"/>
      <c r="H69" s="2"/>
      <c r="I69" s="2"/>
      <c r="J69" s="2"/>
    </row>
    <row r="70" spans="1:10">
      <c r="A70" s="18"/>
      <c r="B70" s="21"/>
      <c r="C70" s="16"/>
      <c r="D70" s="16"/>
      <c r="E70" s="2"/>
      <c r="F70" s="2"/>
      <c r="G70" s="2"/>
      <c r="H70" s="2"/>
      <c r="I70" s="2"/>
      <c r="J70" s="2"/>
    </row>
    <row r="71" spans="1:10">
      <c r="A71" s="22"/>
      <c r="B71" s="21"/>
      <c r="C71" s="16"/>
      <c r="D71" s="16"/>
      <c r="E71" s="2"/>
      <c r="F71" s="2"/>
      <c r="G71" s="2"/>
      <c r="H71" s="2"/>
      <c r="I71" s="2"/>
      <c r="J71" s="2"/>
    </row>
    <row r="72" spans="1:10">
      <c r="A72" s="22"/>
      <c r="B72" s="2"/>
      <c r="C72" s="16"/>
      <c r="D72" s="16"/>
      <c r="E72" s="2"/>
      <c r="F72" s="2"/>
      <c r="G72" s="2"/>
      <c r="H72" s="2"/>
      <c r="I72" s="2"/>
      <c r="J72" s="2"/>
    </row>
    <row r="73" spans="1:10">
      <c r="A73" s="22"/>
      <c r="B73" s="2"/>
      <c r="C73" s="16"/>
      <c r="D73" s="16"/>
      <c r="E73" s="2"/>
      <c r="F73" s="2"/>
      <c r="G73" s="2"/>
      <c r="H73" s="2"/>
      <c r="I73" s="2"/>
      <c r="J73" s="2"/>
    </row>
    <row r="74" spans="1:10">
      <c r="A74" s="18"/>
      <c r="B74" s="23"/>
      <c r="C74" s="16"/>
      <c r="D74" s="24"/>
      <c r="E74" s="23"/>
      <c r="F74" s="23"/>
      <c r="G74" s="23"/>
      <c r="H74" s="23"/>
      <c r="I74" s="23"/>
      <c r="J74" s="23"/>
    </row>
    <row r="75" spans="1:10">
      <c r="A75" s="17"/>
      <c r="B75" s="21">
        <v>970549.10962079302</v>
      </c>
      <c r="C75" s="16">
        <f>B75/$B$4*100</f>
        <v>25.977544268548801</v>
      </c>
      <c r="D75" s="16"/>
      <c r="E75" s="2"/>
      <c r="F75" s="2"/>
      <c r="G75" s="2"/>
      <c r="H75" s="2"/>
      <c r="I75" s="2"/>
      <c r="J75" s="2"/>
    </row>
    <row r="76" spans="1:10">
      <c r="A76" s="25"/>
      <c r="B76" s="26">
        <v>5363177.8903797297</v>
      </c>
      <c r="C76" s="16">
        <f>B76/$B$4*100</f>
        <v>143.54986232677777</v>
      </c>
      <c r="D76" s="16"/>
      <c r="E76" s="2"/>
      <c r="F76" s="2"/>
      <c r="G76" s="2"/>
      <c r="H76" s="2"/>
      <c r="I76" s="2"/>
      <c r="J76" s="2"/>
    </row>
    <row r="77" spans="1:10" ht="14.4">
      <c r="A77" s="29" t="s">
        <v>20</v>
      </c>
      <c r="B77" s="30"/>
      <c r="C77" s="30"/>
      <c r="D77" s="31"/>
      <c r="E77" s="32"/>
      <c r="F77" s="2"/>
      <c r="G77" s="2"/>
      <c r="H77" s="2"/>
      <c r="I77" s="2"/>
      <c r="J77" s="2"/>
    </row>
    <row r="78" spans="1:10">
      <c r="A78" s="33" t="s">
        <v>21</v>
      </c>
      <c r="B78" s="32"/>
      <c r="C78" s="32"/>
      <c r="D78" s="32"/>
      <c r="E78" s="32"/>
      <c r="F78" s="2"/>
      <c r="G78" s="2"/>
      <c r="H78" s="2"/>
      <c r="I78" s="2"/>
      <c r="J78" s="2"/>
    </row>
    <row r="79" spans="1:10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>
      <c r="A81" s="20"/>
      <c r="B81" s="2"/>
      <c r="C81" s="2"/>
      <c r="D81" s="2"/>
      <c r="E81" s="2"/>
      <c r="F81" s="2"/>
      <c r="G81" s="2"/>
      <c r="H81" s="2"/>
      <c r="I81" s="2"/>
      <c r="J81" s="2"/>
    </row>
    <row r="82" spans="1:10">
      <c r="A82" s="2"/>
      <c r="B82" s="2"/>
      <c r="C82" s="2"/>
      <c r="D82" s="2"/>
      <c r="E82" s="2"/>
      <c r="F82" s="2"/>
      <c r="G82" s="2"/>
      <c r="H82" s="2"/>
      <c r="I82" s="2"/>
      <c r="J82" s="2"/>
    </row>
    <row r="83" spans="1:10">
      <c r="A83" s="2"/>
      <c r="B83" s="2"/>
      <c r="C83" s="2"/>
      <c r="D83" s="2"/>
      <c r="E83" s="2"/>
      <c r="F83" s="2"/>
      <c r="G83" s="2"/>
      <c r="H83" s="2"/>
      <c r="I83" s="2"/>
      <c r="J83" s="2"/>
    </row>
    <row r="84" spans="1:10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spans="1:10">
      <c r="A85" s="2"/>
      <c r="B85" s="2"/>
      <c r="C85" s="2"/>
      <c r="D85" s="2"/>
      <c r="E85" s="2"/>
      <c r="F85" s="2"/>
      <c r="G85" s="2"/>
      <c r="H85" s="2"/>
      <c r="I85" s="2"/>
      <c r="J85" s="2"/>
    </row>
  </sheetData>
  <mergeCells count="9">
    <mergeCell ref="A77:C77"/>
    <mergeCell ref="D77:E78"/>
    <mergeCell ref="A78:C78"/>
    <mergeCell ref="A1:C1"/>
    <mergeCell ref="A2:A3"/>
    <mergeCell ref="B2:C2"/>
    <mergeCell ref="A44:C44"/>
    <mergeCell ref="A45:G45"/>
    <mergeCell ref="A46:G4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124FF-D4D8-4BF8-ACB5-8CD5A79B9A9C}">
  <dimension ref="A1:J85"/>
  <sheetViews>
    <sheetView showGridLines="0" tabSelected="1" workbookViewId="0">
      <selection activeCell="G15" sqref="G15"/>
    </sheetView>
  </sheetViews>
  <sheetFormatPr defaultColWidth="9.109375" defaultRowHeight="13.8"/>
  <cols>
    <col min="1" max="1" width="39.6640625" style="1" customWidth="1"/>
    <col min="2" max="3" width="14.6640625" style="1" customWidth="1"/>
    <col min="4" max="6" width="9.109375" style="1" customWidth="1"/>
    <col min="7" max="7" width="37.109375" style="1" customWidth="1"/>
    <col min="8" max="8" width="9.109375" style="1" customWidth="1"/>
    <col min="9" max="16384" width="9.109375" style="1"/>
  </cols>
  <sheetData>
    <row r="1" spans="1:10" ht="62.25" customHeight="1">
      <c r="A1" s="34" t="s">
        <v>22</v>
      </c>
      <c r="B1" s="32"/>
      <c r="C1" s="32"/>
      <c r="D1" s="2"/>
      <c r="E1" s="2"/>
      <c r="F1" s="2"/>
      <c r="G1" s="2"/>
      <c r="H1" s="2"/>
      <c r="I1" s="2"/>
      <c r="J1" s="2"/>
    </row>
    <row r="2" spans="1:10" ht="23.1" customHeight="1">
      <c r="A2" s="35" t="s">
        <v>1</v>
      </c>
      <c r="B2" s="37" t="s">
        <v>2</v>
      </c>
      <c r="C2" s="38"/>
      <c r="D2" s="2"/>
      <c r="E2" s="2"/>
      <c r="F2" s="2"/>
      <c r="G2" s="2"/>
      <c r="H2" s="2"/>
      <c r="I2" s="2"/>
      <c r="J2" s="2"/>
    </row>
    <row r="3" spans="1:10" ht="15" customHeight="1">
      <c r="A3" s="36"/>
      <c r="B3" s="4" t="s">
        <v>3</v>
      </c>
      <c r="C3" s="3" t="s">
        <v>4</v>
      </c>
      <c r="D3" s="2"/>
      <c r="E3" s="2"/>
      <c r="F3" s="2"/>
      <c r="G3" s="2"/>
      <c r="H3" s="2"/>
      <c r="I3" s="2"/>
      <c r="J3" s="2"/>
    </row>
    <row r="4" spans="1:10" s="2" customFormat="1" ht="15" customHeight="1">
      <c r="A4" s="5" t="s">
        <v>5</v>
      </c>
      <c r="B4" s="27">
        <v>1.681778896735993</v>
      </c>
      <c r="C4" s="27">
        <v>5.7489149665110809E-15</v>
      </c>
      <c r="D4" s="6"/>
      <c r="E4" s="7"/>
      <c r="F4" s="6"/>
      <c r="G4" s="7"/>
      <c r="H4" s="8"/>
    </row>
    <row r="5" spans="1:10" s="2" customFormat="1" ht="15" customHeight="1">
      <c r="A5" s="9" t="s">
        <v>6</v>
      </c>
      <c r="B5" s="10"/>
      <c r="C5" s="11"/>
      <c r="D5" s="10"/>
      <c r="E5" s="11"/>
      <c r="F5" s="10"/>
      <c r="G5" s="11"/>
      <c r="H5" s="8"/>
    </row>
    <row r="6" spans="1:10" s="2" customFormat="1" ht="15" customHeight="1">
      <c r="A6" s="12" t="s">
        <v>7</v>
      </c>
      <c r="B6" s="28">
        <v>7.0257642612426938</v>
      </c>
      <c r="C6" s="28">
        <v>6.64606260549641</v>
      </c>
      <c r="D6" s="10"/>
      <c r="E6" s="11"/>
      <c r="F6" s="10"/>
      <c r="G6" s="11"/>
      <c r="H6" s="8"/>
    </row>
    <row r="7" spans="1:10" s="2" customFormat="1" ht="15" customHeight="1">
      <c r="A7" s="12" t="s">
        <v>8</v>
      </c>
      <c r="B7" s="28">
        <v>5.2175513696396258</v>
      </c>
      <c r="C7" s="28">
        <v>4.8696084823613521</v>
      </c>
      <c r="D7" s="10"/>
      <c r="E7" s="11"/>
      <c r="F7" s="10"/>
      <c r="G7" s="11"/>
      <c r="H7" s="8"/>
    </row>
    <row r="8" spans="1:10" s="2" customFormat="1" ht="15" customHeight="1">
      <c r="A8" s="12" t="s">
        <v>9</v>
      </c>
      <c r="B8" s="28">
        <v>3.0242551316636219</v>
      </c>
      <c r="C8" s="28">
        <v>2.7368554126172082</v>
      </c>
      <c r="D8" s="10"/>
      <c r="E8" s="11"/>
      <c r="F8" s="10"/>
      <c r="G8" s="11"/>
      <c r="H8" s="8"/>
    </row>
    <row r="9" spans="1:10" s="2" customFormat="1" ht="6.9" customHeight="1">
      <c r="A9" s="8"/>
      <c r="B9" s="10"/>
      <c r="C9" s="11"/>
      <c r="D9" s="10"/>
      <c r="E9" s="11"/>
      <c r="F9" s="10"/>
      <c r="G9" s="11"/>
      <c r="H9" s="8"/>
    </row>
    <row r="10" spans="1:10" s="2" customFormat="1" ht="15" customHeight="1">
      <c r="A10" s="9" t="s">
        <v>10</v>
      </c>
      <c r="B10" s="10"/>
      <c r="C10" s="11"/>
      <c r="D10" s="10"/>
      <c r="E10" s="11"/>
      <c r="F10" s="10"/>
      <c r="G10" s="11"/>
      <c r="H10" s="8"/>
    </row>
    <row r="11" spans="1:10" s="2" customFormat="1" ht="15" customHeight="1">
      <c r="A11" s="12" t="s">
        <v>7</v>
      </c>
      <c r="B11" s="28">
        <v>8.0789400743650415</v>
      </c>
      <c r="C11" s="28">
        <v>7.6595240209412978</v>
      </c>
      <c r="D11" s="10"/>
      <c r="E11" s="11"/>
      <c r="F11" s="10"/>
      <c r="G11" s="11"/>
      <c r="H11" s="8"/>
    </row>
    <row r="12" spans="1:10" s="2" customFormat="1" ht="15" customHeight="1">
      <c r="A12" s="12" t="s">
        <v>8</v>
      </c>
      <c r="B12" s="28">
        <v>5.2908217489669136</v>
      </c>
      <c r="C12" s="28">
        <v>5.0185266300234614</v>
      </c>
      <c r="D12" s="10"/>
      <c r="E12" s="11"/>
      <c r="F12" s="10"/>
      <c r="G12" s="11"/>
      <c r="H12" s="8"/>
    </row>
    <row r="13" spans="1:10" s="2" customFormat="1" ht="15" customHeight="1">
      <c r="A13" s="12" t="s">
        <v>9</v>
      </c>
      <c r="B13" s="28">
        <v>2.9172423043737541</v>
      </c>
      <c r="C13" s="28">
        <v>2.5574928998215078</v>
      </c>
      <c r="D13" s="10"/>
      <c r="E13" s="11"/>
      <c r="F13" s="10"/>
      <c r="G13" s="11"/>
      <c r="H13" s="8"/>
    </row>
    <row r="14" spans="1:10" s="2" customFormat="1" ht="6.9" customHeight="1">
      <c r="A14" s="8"/>
      <c r="B14" s="10"/>
      <c r="C14" s="11"/>
      <c r="D14" s="10"/>
      <c r="E14" s="11"/>
      <c r="F14" s="10"/>
      <c r="G14" s="11"/>
      <c r="H14" s="8"/>
    </row>
    <row r="15" spans="1:10" s="2" customFormat="1" ht="15" customHeight="1">
      <c r="A15" s="9" t="s">
        <v>11</v>
      </c>
      <c r="B15" s="10"/>
      <c r="C15" s="11"/>
      <c r="D15" s="10"/>
      <c r="E15" s="11"/>
      <c r="F15" s="10"/>
      <c r="G15" s="11"/>
      <c r="H15" s="8"/>
    </row>
    <row r="16" spans="1:10" s="2" customFormat="1" ht="15" customHeight="1">
      <c r="A16" s="12" t="s">
        <v>7</v>
      </c>
      <c r="B16" s="28">
        <v>9.0611972316085065</v>
      </c>
      <c r="C16" s="28">
        <v>8.7856763448157871</v>
      </c>
      <c r="D16" s="10"/>
      <c r="E16" s="11"/>
      <c r="F16" s="10"/>
      <c r="G16" s="11"/>
      <c r="H16" s="8"/>
    </row>
    <row r="17" spans="1:8" s="2" customFormat="1" ht="15" customHeight="1">
      <c r="A17" s="12" t="s">
        <v>8</v>
      </c>
      <c r="B17" s="28">
        <v>6.7779604943117713</v>
      </c>
      <c r="C17" s="28">
        <v>6.4152325927318028</v>
      </c>
      <c r="D17" s="10"/>
      <c r="E17" s="11"/>
      <c r="F17" s="10"/>
      <c r="G17" s="11"/>
      <c r="H17" s="8"/>
    </row>
    <row r="18" spans="1:8" s="2" customFormat="1" ht="15" customHeight="1">
      <c r="A18" s="12" t="s">
        <v>9</v>
      </c>
      <c r="B18" s="28">
        <v>2.504098242673038</v>
      </c>
      <c r="C18" s="28">
        <v>2.067194558185542</v>
      </c>
      <c r="D18" s="10"/>
      <c r="E18" s="11"/>
      <c r="F18" s="10"/>
      <c r="G18" s="11"/>
      <c r="H18" s="8"/>
    </row>
    <row r="19" spans="1:8" s="2" customFormat="1" ht="6.9" customHeight="1">
      <c r="A19" s="8"/>
      <c r="B19" s="10"/>
      <c r="C19" s="11"/>
      <c r="D19" s="10"/>
      <c r="E19" s="11"/>
      <c r="F19" s="10"/>
      <c r="G19" s="11"/>
      <c r="H19" s="8"/>
    </row>
    <row r="20" spans="1:8" s="2" customFormat="1" ht="15" customHeight="1">
      <c r="A20" s="9" t="s">
        <v>12</v>
      </c>
      <c r="B20" s="10"/>
      <c r="C20" s="11"/>
      <c r="D20" s="10"/>
      <c r="E20" s="11"/>
      <c r="F20" s="10"/>
      <c r="G20" s="11"/>
      <c r="H20" s="8"/>
    </row>
    <row r="21" spans="1:8" s="2" customFormat="1" ht="15" customHeight="1">
      <c r="A21" s="12" t="s">
        <v>7</v>
      </c>
      <c r="B21" s="28">
        <v>7.4437328790024999</v>
      </c>
      <c r="C21" s="28">
        <v>7.1428337208553847</v>
      </c>
      <c r="D21" s="10"/>
      <c r="E21" s="11"/>
      <c r="F21" s="10"/>
      <c r="G21" s="11"/>
      <c r="H21" s="8"/>
    </row>
    <row r="22" spans="1:8" s="2" customFormat="1" ht="15" customHeight="1">
      <c r="A22" s="12" t="s">
        <v>8</v>
      </c>
      <c r="B22" s="28">
        <v>8.4871824760933201</v>
      </c>
      <c r="C22" s="28">
        <v>8.2209715161307457</v>
      </c>
      <c r="D22" s="10"/>
      <c r="E22" s="11"/>
      <c r="F22" s="10"/>
      <c r="G22" s="11"/>
      <c r="H22" s="8"/>
    </row>
    <row r="23" spans="1:8" s="2" customFormat="1" ht="15" customHeight="1">
      <c r="A23" s="12" t="s">
        <v>9</v>
      </c>
      <c r="B23" s="28">
        <v>2.446751247239713</v>
      </c>
      <c r="C23" s="28">
        <v>1.935653736801729</v>
      </c>
      <c r="D23" s="10"/>
      <c r="E23" s="11"/>
      <c r="F23" s="10"/>
      <c r="G23" s="11"/>
      <c r="H23" s="8"/>
    </row>
    <row r="24" spans="1:8" s="2" customFormat="1" ht="6.9" customHeight="1">
      <c r="A24" s="8"/>
      <c r="B24" s="10"/>
      <c r="C24" s="11"/>
      <c r="D24" s="10"/>
      <c r="E24" s="11"/>
      <c r="F24" s="10"/>
      <c r="G24" s="11"/>
      <c r="H24" s="8"/>
    </row>
    <row r="25" spans="1:8" s="2" customFormat="1" ht="15" customHeight="1">
      <c r="A25" s="9" t="s">
        <v>13</v>
      </c>
      <c r="B25" s="10"/>
      <c r="C25" s="11"/>
      <c r="D25" s="10"/>
      <c r="E25" s="11"/>
      <c r="F25" s="10"/>
      <c r="G25" s="11"/>
      <c r="H25" s="8"/>
    </row>
    <row r="26" spans="1:8" s="2" customFormat="1" ht="15" customHeight="1">
      <c r="A26" s="12" t="s">
        <v>7</v>
      </c>
      <c r="B26" s="28">
        <v>7.2454480755927086</v>
      </c>
      <c r="C26" s="28">
        <v>7.1428131719317767</v>
      </c>
      <c r="D26" s="10"/>
      <c r="E26" s="11"/>
      <c r="F26" s="10"/>
      <c r="G26" s="11"/>
      <c r="H26" s="8"/>
    </row>
    <row r="27" spans="1:8" s="2" customFormat="1" ht="15" customHeight="1">
      <c r="A27" s="12" t="s">
        <v>8</v>
      </c>
      <c r="B27" s="28">
        <v>4.3949685792384754</v>
      </c>
      <c r="C27" s="28">
        <v>4.0520321689469538</v>
      </c>
      <c r="D27" s="10"/>
      <c r="E27" s="11"/>
      <c r="F27" s="10"/>
      <c r="G27" s="11"/>
      <c r="H27" s="8"/>
    </row>
    <row r="28" spans="1:8" s="2" customFormat="1" ht="15" customHeight="1">
      <c r="A28" s="12" t="s">
        <v>9</v>
      </c>
      <c r="B28" s="28">
        <v>3.4543880340571742</v>
      </c>
      <c r="C28" s="28">
        <v>2.95102478221219</v>
      </c>
      <c r="D28" s="10"/>
      <c r="E28" s="11"/>
      <c r="F28" s="10"/>
      <c r="G28" s="11"/>
      <c r="H28" s="8"/>
    </row>
    <row r="29" spans="1:8" s="2" customFormat="1" ht="6.9" customHeight="1">
      <c r="A29" s="8"/>
      <c r="B29" s="10"/>
      <c r="C29" s="11"/>
      <c r="D29" s="10"/>
      <c r="E29" s="11"/>
      <c r="F29" s="10"/>
      <c r="G29" s="11"/>
      <c r="H29" s="8"/>
    </row>
    <row r="30" spans="1:8" s="2" customFormat="1" ht="15" customHeight="1">
      <c r="A30" s="9" t="s">
        <v>14</v>
      </c>
      <c r="B30" s="10"/>
      <c r="C30" s="11"/>
      <c r="D30" s="10"/>
      <c r="E30" s="11"/>
      <c r="F30" s="10"/>
      <c r="G30" s="11"/>
      <c r="H30" s="8"/>
    </row>
    <row r="31" spans="1:8" s="2" customFormat="1" ht="15" customHeight="1">
      <c r="A31" s="12" t="s">
        <v>7</v>
      </c>
      <c r="B31" s="28">
        <v>10.47630963800211</v>
      </c>
      <c r="C31" s="28">
        <v>10.180886010969029</v>
      </c>
      <c r="D31" s="10"/>
      <c r="E31" s="11"/>
      <c r="F31" s="10"/>
      <c r="G31" s="11"/>
      <c r="H31" s="8"/>
    </row>
    <row r="32" spans="1:8" s="2" customFormat="1" ht="15" customHeight="1">
      <c r="A32" s="12" t="s">
        <v>8</v>
      </c>
      <c r="B32" s="28">
        <v>5.9888020694366544</v>
      </c>
      <c r="C32" s="28">
        <v>5.6695717633713452</v>
      </c>
      <c r="D32" s="10"/>
      <c r="E32" s="11"/>
      <c r="F32" s="10"/>
      <c r="G32" s="11"/>
      <c r="H32" s="8"/>
    </row>
    <row r="33" spans="1:10" s="2" customFormat="1" ht="15" customHeight="1">
      <c r="A33" s="12" t="s">
        <v>9</v>
      </c>
      <c r="B33" s="28">
        <v>2.5435147934895079</v>
      </c>
      <c r="C33" s="28">
        <v>2.068520757339928</v>
      </c>
      <c r="D33" s="10"/>
      <c r="E33" s="11"/>
      <c r="F33" s="10"/>
      <c r="G33" s="11"/>
      <c r="H33" s="8"/>
    </row>
    <row r="34" spans="1:10" s="2" customFormat="1" ht="6.9" customHeight="1">
      <c r="A34" s="8"/>
      <c r="B34" s="10"/>
      <c r="C34" s="11"/>
      <c r="D34" s="10"/>
      <c r="E34" s="11"/>
      <c r="F34" s="10"/>
      <c r="G34" s="11"/>
      <c r="H34" s="8"/>
    </row>
    <row r="35" spans="1:10" s="2" customFormat="1" ht="15" customHeight="1">
      <c r="A35" s="9" t="s">
        <v>15</v>
      </c>
      <c r="B35" s="10"/>
      <c r="C35" s="11"/>
      <c r="D35" s="10"/>
      <c r="E35" s="11"/>
      <c r="F35" s="10"/>
      <c r="G35" s="11"/>
      <c r="H35" s="8"/>
    </row>
    <row r="36" spans="1:10" s="2" customFormat="1" ht="15" customHeight="1">
      <c r="A36" s="12" t="s">
        <v>7</v>
      </c>
      <c r="B36" s="28">
        <v>10.829395356684159</v>
      </c>
      <c r="C36" s="28">
        <v>10.530908712544869</v>
      </c>
      <c r="D36" s="10"/>
      <c r="E36" s="11"/>
      <c r="F36" s="10"/>
      <c r="G36" s="11"/>
      <c r="H36" s="8"/>
    </row>
    <row r="37" spans="1:10" s="2" customFormat="1" ht="15" customHeight="1">
      <c r="A37" s="12" t="s">
        <v>8</v>
      </c>
      <c r="B37" s="28">
        <v>5.3621446638538872</v>
      </c>
      <c r="C37" s="28">
        <v>4.9668139437161809</v>
      </c>
      <c r="D37" s="10"/>
      <c r="E37" s="11"/>
      <c r="F37" s="10"/>
      <c r="G37" s="11"/>
      <c r="H37" s="8"/>
    </row>
    <row r="38" spans="1:10" s="2" customFormat="1" ht="15" customHeight="1">
      <c r="A38" s="12" t="s">
        <v>9</v>
      </c>
      <c r="B38" s="28">
        <v>3.2726014189810471</v>
      </c>
      <c r="C38" s="28">
        <v>2.8427822254758559</v>
      </c>
      <c r="D38" s="10"/>
      <c r="E38" s="11"/>
      <c r="F38" s="10"/>
      <c r="G38" s="11"/>
      <c r="H38" s="8"/>
    </row>
    <row r="39" spans="1:10" ht="6.9" customHeight="1">
      <c r="A39" s="8"/>
      <c r="B39" s="10"/>
      <c r="C39" s="11"/>
      <c r="D39" s="13"/>
      <c r="E39" s="8"/>
      <c r="F39" s="14"/>
      <c r="G39" s="14"/>
      <c r="H39" s="14"/>
      <c r="I39" s="15"/>
      <c r="J39" s="15"/>
    </row>
    <row r="40" spans="1:10" ht="22.5" customHeight="1">
      <c r="A40" s="9" t="s">
        <v>16</v>
      </c>
      <c r="B40" s="10"/>
      <c r="C40" s="11"/>
      <c r="D40" s="13"/>
      <c r="E40" s="14"/>
      <c r="F40" s="14"/>
      <c r="G40" s="14"/>
      <c r="H40" s="14"/>
      <c r="I40" s="15"/>
      <c r="J40" s="15"/>
    </row>
    <row r="41" spans="1:10" ht="15" customHeight="1">
      <c r="A41" s="12" t="s">
        <v>7</v>
      </c>
      <c r="B41" s="28">
        <v>8.7983238620101663</v>
      </c>
      <c r="C41" s="28">
        <v>8.43999942822553</v>
      </c>
      <c r="D41" s="10"/>
      <c r="E41" s="11"/>
      <c r="F41" s="10"/>
      <c r="G41" s="11"/>
      <c r="H41" s="14"/>
      <c r="I41" s="15"/>
      <c r="J41" s="15"/>
    </row>
    <row r="42" spans="1:10" ht="15" customHeight="1">
      <c r="A42" s="12" t="s">
        <v>8</v>
      </c>
      <c r="B42" s="28">
        <v>4.179584876356814</v>
      </c>
      <c r="C42" s="28">
        <v>3.7385433172925788</v>
      </c>
      <c r="D42" s="10"/>
      <c r="E42" s="11"/>
      <c r="F42" s="10"/>
      <c r="G42" s="11"/>
      <c r="H42" s="14"/>
      <c r="I42" s="15"/>
      <c r="J42" s="15"/>
    </row>
    <row r="43" spans="1:10" ht="15" customHeight="1">
      <c r="A43" s="12" t="s">
        <v>9</v>
      </c>
      <c r="B43" s="28">
        <v>3.3765610700078441</v>
      </c>
      <c r="C43" s="28">
        <v>3.1684455353806942</v>
      </c>
      <c r="D43" s="10"/>
      <c r="E43" s="11"/>
      <c r="F43" s="10"/>
      <c r="G43" s="11"/>
      <c r="H43" s="14"/>
      <c r="I43" s="15"/>
      <c r="J43" s="15"/>
    </row>
    <row r="44" spans="1:10" ht="25.5" customHeight="1">
      <c r="A44" s="39" t="s">
        <v>17</v>
      </c>
      <c r="B44" s="30"/>
      <c r="C44" s="30"/>
      <c r="D44" s="16"/>
      <c r="E44" s="2"/>
      <c r="F44" s="2"/>
      <c r="G44" s="2"/>
      <c r="H44" s="2"/>
      <c r="I44" s="2"/>
      <c r="J44" s="2"/>
    </row>
    <row r="45" spans="1:10" ht="13.5" customHeight="1">
      <c r="A45" s="40" t="s">
        <v>18</v>
      </c>
      <c r="B45" s="32"/>
      <c r="C45" s="32"/>
      <c r="D45" s="32"/>
      <c r="E45" s="32"/>
      <c r="F45" s="32"/>
      <c r="G45" s="32"/>
      <c r="H45" s="8"/>
    </row>
    <row r="46" spans="1:10" ht="13.5" customHeight="1">
      <c r="A46" s="40" t="s">
        <v>19</v>
      </c>
      <c r="B46" s="32"/>
      <c r="C46" s="32"/>
      <c r="D46" s="32"/>
      <c r="E46" s="32"/>
      <c r="F46" s="32"/>
      <c r="G46" s="32"/>
      <c r="H46" s="2"/>
      <c r="I46" s="2"/>
      <c r="J46" s="2"/>
    </row>
    <row r="47" spans="1:10">
      <c r="A47" s="17"/>
      <c r="B47" s="17"/>
      <c r="C47" s="16"/>
      <c r="D47" s="16"/>
      <c r="E47" s="2"/>
      <c r="F47" s="2"/>
      <c r="G47" s="2"/>
      <c r="H47" s="2"/>
      <c r="I47" s="2"/>
      <c r="J47" s="2"/>
    </row>
    <row r="48" spans="1:10">
      <c r="A48" s="17"/>
      <c r="B48" s="17"/>
      <c r="C48" s="16"/>
      <c r="D48" s="16"/>
      <c r="E48" s="2"/>
      <c r="F48" s="2"/>
      <c r="G48" s="2"/>
      <c r="H48" s="2"/>
      <c r="I48" s="2"/>
      <c r="J48" s="2"/>
    </row>
    <row r="49" spans="1:10">
      <c r="A49" s="17"/>
      <c r="B49" s="17"/>
      <c r="C49" s="16"/>
      <c r="D49" s="16"/>
      <c r="E49" s="2"/>
      <c r="F49" s="2"/>
      <c r="G49" s="2"/>
      <c r="H49" s="2"/>
      <c r="I49" s="2"/>
      <c r="J49" s="2"/>
    </row>
    <row r="50" spans="1:10">
      <c r="A50" s="18"/>
      <c r="B50" s="18"/>
      <c r="C50" s="16"/>
      <c r="D50" s="2"/>
      <c r="E50" s="2"/>
      <c r="F50" s="2"/>
      <c r="G50" s="2"/>
      <c r="H50" s="2"/>
      <c r="I50" s="2"/>
      <c r="J50" s="2"/>
    </row>
    <row r="51" spans="1:10">
      <c r="A51" s="19"/>
      <c r="B51" s="19"/>
      <c r="C51" s="16"/>
      <c r="D51" s="16"/>
      <c r="E51" s="2"/>
      <c r="F51" s="2"/>
      <c r="G51" s="2"/>
      <c r="H51" s="2"/>
      <c r="I51" s="2"/>
      <c r="J51" s="2"/>
    </row>
    <row r="52" spans="1:10">
      <c r="A52" s="2"/>
      <c r="B52" s="2"/>
      <c r="C52" s="16"/>
      <c r="D52" s="16"/>
      <c r="E52" s="2"/>
      <c r="F52" s="2"/>
      <c r="G52" s="2"/>
      <c r="H52" s="2"/>
      <c r="I52" s="2"/>
      <c r="J52" s="2"/>
    </row>
    <row r="53" spans="1:10">
      <c r="A53" s="19"/>
      <c r="B53" s="19"/>
      <c r="C53" s="16"/>
      <c r="D53" s="16"/>
      <c r="E53" s="2"/>
      <c r="F53" s="2"/>
      <c r="G53" s="2"/>
      <c r="H53" s="2"/>
      <c r="I53" s="2"/>
      <c r="J53" s="2"/>
    </row>
    <row r="54" spans="1:10">
      <c r="A54" s="19"/>
      <c r="B54" s="19"/>
      <c r="C54" s="16"/>
      <c r="D54" s="16"/>
      <c r="E54" s="2"/>
      <c r="F54" s="2"/>
      <c r="G54" s="2"/>
      <c r="H54" s="2"/>
      <c r="I54" s="2"/>
      <c r="J54" s="2"/>
    </row>
    <row r="55" spans="1:10">
      <c r="A55" s="2"/>
      <c r="B55" s="2"/>
      <c r="C55" s="16"/>
      <c r="D55" s="16"/>
      <c r="E55" s="2"/>
      <c r="F55" s="2"/>
      <c r="G55" s="2"/>
      <c r="H55" s="2"/>
      <c r="I55" s="2"/>
      <c r="J55" s="2"/>
    </row>
    <row r="56" spans="1:10">
      <c r="A56" s="2"/>
      <c r="B56" s="2"/>
      <c r="C56" s="16"/>
      <c r="D56" s="16"/>
      <c r="E56" s="2"/>
      <c r="F56" s="2"/>
      <c r="G56" s="2"/>
      <c r="H56" s="2"/>
      <c r="I56" s="2"/>
      <c r="J56" s="2"/>
    </row>
    <row r="57" spans="1:10">
      <c r="A57" s="2"/>
      <c r="B57" s="2"/>
      <c r="C57" s="16"/>
      <c r="D57" s="16"/>
      <c r="E57" s="2"/>
      <c r="F57" s="2"/>
      <c r="G57" s="2"/>
      <c r="H57" s="2"/>
      <c r="I57" s="2"/>
      <c r="J57" s="2"/>
    </row>
    <row r="58" spans="1:10">
      <c r="A58" s="20"/>
      <c r="B58" s="2"/>
      <c r="C58" s="16"/>
      <c r="D58" s="16"/>
      <c r="E58" s="2"/>
      <c r="F58" s="2"/>
      <c r="G58" s="2"/>
      <c r="H58" s="2"/>
      <c r="I58" s="2"/>
      <c r="J58" s="2"/>
    </row>
    <row r="59" spans="1:10">
      <c r="A59" s="2"/>
      <c r="B59" s="21"/>
      <c r="C59" s="16"/>
      <c r="D59" s="2"/>
      <c r="E59" s="2"/>
      <c r="F59" s="2"/>
      <c r="G59" s="2"/>
      <c r="H59" s="2"/>
      <c r="I59" s="2"/>
      <c r="J59" s="2"/>
    </row>
    <row r="60" spans="1:10">
      <c r="A60" s="2"/>
      <c r="B60" s="21"/>
      <c r="C60" s="16"/>
      <c r="D60" s="2"/>
      <c r="E60" s="2"/>
      <c r="F60" s="2"/>
      <c r="G60" s="2"/>
      <c r="H60" s="2"/>
      <c r="I60" s="2"/>
      <c r="J60" s="2"/>
    </row>
    <row r="61" spans="1:10">
      <c r="A61" s="2"/>
      <c r="B61" s="2"/>
      <c r="C61" s="16"/>
      <c r="D61" s="16"/>
      <c r="E61" s="2"/>
      <c r="F61" s="2"/>
      <c r="G61" s="2"/>
      <c r="H61" s="2"/>
      <c r="I61" s="2"/>
      <c r="J61" s="2"/>
    </row>
    <row r="62" spans="1:10">
      <c r="A62" s="20"/>
      <c r="B62" s="2"/>
      <c r="C62" s="16"/>
      <c r="D62" s="16"/>
      <c r="E62" s="2"/>
      <c r="F62" s="2"/>
      <c r="G62" s="2"/>
      <c r="H62" s="2"/>
      <c r="I62" s="2"/>
      <c r="J62" s="2"/>
    </row>
    <row r="63" spans="1:10">
      <c r="A63" s="17"/>
      <c r="B63" s="2"/>
      <c r="C63" s="16"/>
      <c r="D63" s="16"/>
      <c r="E63" s="2"/>
      <c r="F63" s="2"/>
      <c r="G63" s="2"/>
      <c r="H63" s="2"/>
      <c r="I63" s="2"/>
      <c r="J63" s="2"/>
    </row>
    <row r="64" spans="1:10">
      <c r="A64" s="17"/>
      <c r="B64" s="2"/>
      <c r="C64" s="16"/>
      <c r="D64" s="16"/>
      <c r="E64" s="2"/>
      <c r="F64" s="2"/>
      <c r="G64" s="2"/>
      <c r="H64" s="2"/>
      <c r="I64" s="2"/>
      <c r="J64" s="2"/>
    </row>
    <row r="65" spans="1:10">
      <c r="A65" s="2"/>
      <c r="B65" s="2"/>
      <c r="C65" s="16"/>
      <c r="D65" s="16"/>
      <c r="E65" s="2"/>
      <c r="F65" s="2"/>
      <c r="G65" s="2"/>
      <c r="H65" s="2"/>
      <c r="I65" s="2"/>
      <c r="J65" s="2"/>
    </row>
    <row r="66" spans="1:10">
      <c r="A66" s="20"/>
      <c r="B66" s="2"/>
      <c r="C66" s="16"/>
      <c r="D66" s="16"/>
      <c r="E66" s="2"/>
      <c r="F66" s="2"/>
      <c r="G66" s="2"/>
      <c r="H66" s="2"/>
      <c r="I66" s="2"/>
      <c r="J66" s="2"/>
    </row>
    <row r="67" spans="1:10">
      <c r="A67" s="17"/>
      <c r="B67" s="2"/>
      <c r="C67" s="16"/>
      <c r="D67" s="16"/>
      <c r="E67" s="2"/>
      <c r="F67" s="2"/>
      <c r="G67" s="2"/>
      <c r="H67" s="2"/>
      <c r="I67" s="2"/>
      <c r="J67" s="2"/>
    </row>
    <row r="68" spans="1:10">
      <c r="A68" s="17"/>
      <c r="B68" s="2"/>
      <c r="C68" s="16"/>
      <c r="D68" s="16"/>
      <c r="E68" s="2"/>
      <c r="F68" s="2"/>
      <c r="G68" s="2"/>
      <c r="H68" s="2"/>
      <c r="I68" s="2"/>
      <c r="J68" s="2"/>
    </row>
    <row r="69" spans="1:10">
      <c r="A69" s="17"/>
      <c r="B69" s="2"/>
      <c r="C69" s="16"/>
      <c r="D69" s="16"/>
      <c r="E69" s="2"/>
      <c r="F69" s="2"/>
      <c r="G69" s="2"/>
      <c r="H69" s="2"/>
      <c r="I69" s="2"/>
      <c r="J69" s="2"/>
    </row>
    <row r="70" spans="1:10">
      <c r="A70" s="18"/>
      <c r="B70" s="21"/>
      <c r="C70" s="16"/>
      <c r="D70" s="16"/>
      <c r="E70" s="2"/>
      <c r="F70" s="2"/>
      <c r="G70" s="2"/>
      <c r="H70" s="2"/>
      <c r="I70" s="2"/>
      <c r="J70" s="2"/>
    </row>
    <row r="71" spans="1:10">
      <c r="A71" s="22"/>
      <c r="B71" s="21"/>
      <c r="C71" s="16"/>
      <c r="D71" s="16"/>
      <c r="E71" s="2"/>
      <c r="F71" s="2"/>
      <c r="G71" s="2"/>
      <c r="H71" s="2"/>
      <c r="I71" s="2"/>
      <c r="J71" s="2"/>
    </row>
    <row r="72" spans="1:10">
      <c r="A72" s="22"/>
      <c r="B72" s="2"/>
      <c r="C72" s="16"/>
      <c r="D72" s="16"/>
      <c r="E72" s="2"/>
      <c r="F72" s="2"/>
      <c r="G72" s="2"/>
      <c r="H72" s="2"/>
      <c r="I72" s="2"/>
      <c r="J72" s="2"/>
    </row>
    <row r="73" spans="1:10">
      <c r="A73" s="22"/>
      <c r="B73" s="2"/>
      <c r="C73" s="16"/>
      <c r="D73" s="16"/>
      <c r="E73" s="2"/>
      <c r="F73" s="2"/>
      <c r="G73" s="2"/>
      <c r="H73" s="2"/>
      <c r="I73" s="2"/>
      <c r="J73" s="2"/>
    </row>
    <row r="74" spans="1:10">
      <c r="A74" s="18"/>
      <c r="B74" s="23"/>
      <c r="C74" s="16"/>
      <c r="D74" s="24"/>
      <c r="E74" s="23"/>
      <c r="F74" s="23"/>
      <c r="G74" s="23"/>
      <c r="H74" s="23"/>
      <c r="I74" s="23"/>
      <c r="J74" s="23"/>
    </row>
    <row r="75" spans="1:10">
      <c r="A75" s="17"/>
      <c r="B75" s="21">
        <v>970549.10962079302</v>
      </c>
      <c r="C75" s="16"/>
      <c r="D75" s="16"/>
      <c r="E75" s="2"/>
      <c r="F75" s="2"/>
      <c r="G75" s="2"/>
      <c r="H75" s="2"/>
      <c r="I75" s="2"/>
      <c r="J75" s="2"/>
    </row>
    <row r="76" spans="1:10">
      <c r="A76" s="25"/>
      <c r="B76" s="26">
        <v>5363177.8903797297</v>
      </c>
      <c r="C76" s="16"/>
      <c r="D76" s="16"/>
      <c r="E76" s="2"/>
      <c r="F76" s="2"/>
      <c r="G76" s="2"/>
      <c r="H76" s="2"/>
      <c r="I76" s="2"/>
      <c r="J76" s="2"/>
    </row>
    <row r="77" spans="1:10" ht="14.4">
      <c r="A77" s="29" t="s">
        <v>20</v>
      </c>
      <c r="B77" s="30"/>
      <c r="C77" s="30"/>
      <c r="D77" s="31"/>
      <c r="E77" s="32"/>
      <c r="F77" s="2"/>
      <c r="G77" s="2"/>
      <c r="H77" s="2"/>
      <c r="I77" s="2"/>
      <c r="J77" s="2"/>
    </row>
    <row r="78" spans="1:10">
      <c r="A78" s="33" t="s">
        <v>21</v>
      </c>
      <c r="B78" s="32"/>
      <c r="C78" s="32"/>
      <c r="D78" s="32"/>
      <c r="E78" s="32"/>
      <c r="F78" s="2"/>
      <c r="G78" s="2"/>
      <c r="H78" s="2"/>
      <c r="I78" s="2"/>
      <c r="J78" s="2"/>
    </row>
    <row r="79" spans="1:10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>
      <c r="A81" s="20"/>
      <c r="B81" s="2"/>
      <c r="C81" s="2"/>
      <c r="D81" s="2"/>
      <c r="E81" s="2"/>
      <c r="F81" s="2"/>
      <c r="G81" s="2"/>
      <c r="H81" s="2"/>
      <c r="I81" s="2"/>
      <c r="J81" s="2"/>
    </row>
    <row r="82" spans="1:10">
      <c r="A82" s="2"/>
      <c r="B82" s="2"/>
      <c r="C82" s="2"/>
      <c r="D82" s="2"/>
      <c r="E82" s="2"/>
      <c r="F82" s="2"/>
      <c r="G82" s="2"/>
      <c r="H82" s="2"/>
      <c r="I82" s="2"/>
      <c r="J82" s="2"/>
    </row>
    <row r="83" spans="1:10">
      <c r="A83" s="2"/>
      <c r="B83" s="2"/>
      <c r="C83" s="2"/>
      <c r="D83" s="2"/>
      <c r="E83" s="2"/>
      <c r="F83" s="2"/>
      <c r="G83" s="2"/>
      <c r="H83" s="2"/>
      <c r="I83" s="2"/>
      <c r="J83" s="2"/>
    </row>
    <row r="84" spans="1:10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spans="1:10">
      <c r="A85" s="2"/>
      <c r="B85" s="2"/>
      <c r="C85" s="2"/>
      <c r="D85" s="2"/>
      <c r="E85" s="2"/>
      <c r="F85" s="2"/>
      <c r="G85" s="2"/>
      <c r="H85" s="2"/>
      <c r="I85" s="2"/>
      <c r="J85" s="2"/>
    </row>
  </sheetData>
  <mergeCells count="9">
    <mergeCell ref="A77:C77"/>
    <mergeCell ref="D77:E78"/>
    <mergeCell ref="A78:C78"/>
    <mergeCell ref="A1:C1"/>
    <mergeCell ref="A2:A3"/>
    <mergeCell ref="B2:C2"/>
    <mergeCell ref="A44:C44"/>
    <mergeCell ref="A45:G45"/>
    <mergeCell ref="A46:G4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2700264-433D-4015-8731-D40EA8CF44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A3B457-10F9-420A-955E-C53CD3070F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D77774E-0499-4DC5-B4F6-8E874B7FAFF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Tabela22.6_INDICADOR</vt:lpstr>
      <vt:lpstr>Tabela22.6a_CV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2026-06-23T18:25:46Z</dcterms:created>
  <dcterms:modified xsi:type="dcterms:W3CDTF">2026-06-24T18:43:36Z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