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7/"/>
    </mc:Choice>
  </mc:AlternateContent>
  <xr:revisionPtr revIDLastSave="8" documentId="8_{86F671B6-7E31-4903-BDDA-AD054DF94B9F}" xr6:coauthVersionLast="47" xr6:coauthVersionMax="47" xr10:uidLastSave="{4D966E35-937E-4CCF-9979-18A7B66E3A53}"/>
  <bookViews>
    <workbookView xWindow="-108" yWindow="-108" windowWidth="23256" windowHeight="12456" activeTab="1" xr2:uid="{AFEEEA62-90E0-449D-B071-0CC0ECC094B0}"/>
  </bookViews>
  <sheets>
    <sheet name="Tabela27.6_INDICADOR" sheetId="2" r:id="rId1"/>
    <sheet name="Tabela27.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8" i="2" l="1"/>
  <c r="C87" i="2"/>
</calcChain>
</file>

<file path=xl/sharedStrings.xml><?xml version="1.0" encoding="utf-8"?>
<sst xmlns="http://schemas.openxmlformats.org/spreadsheetml/2006/main" count="94" uniqueCount="27">
  <si>
    <t>Tabela 27.6 - Totais e distribuição percentual de moradores em domicílios particulares permanentes, segundo a avaliação da qualidade de vida no período da coleta sob diversos aspectos - Região Intermediária de Uruguaiana, Ijuí e Passo Fundo - Rio Grande do Sul - Abril e Maio de 2024</t>
  </si>
  <si>
    <t xml:space="preserve"> Avaliação da qualidade de vida no período da coleta sob diversos aspectos </t>
  </si>
  <si>
    <t>Moradores em domicílios particulares permanentes</t>
  </si>
  <si>
    <t xml:space="preserve">Total </t>
  </si>
  <si>
    <t>Distribuição 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</si>
  <si>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</si>
  <si>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</si>
  <si>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</si>
  <si>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</si>
  <si>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</si>
  <si>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</si>
  <si>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</si>
  <si>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da iluminação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</si>
  <si>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</si>
  <si>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</si>
  <si>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</si>
  <si>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</si>
  <si>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</si>
  <si>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</si>
  <si>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</si>
  <si>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Nota: 1. Para garantir a precisão das estimativas foram agregadas nesta tabela três Regiões      </t>
  </si>
  <si>
    <t xml:space="preserve">             Intermediárias, a saber: Uruguaiana, Ijuí e Passo Fundo</t>
  </si>
  <si>
    <t>(1) Inclusive aqueles que responderam à categoria "Não sabe". Comparação realizada com um mês antes das enchentes.</t>
  </si>
  <si>
    <t>(2) Foi considerada a qualidade do serviço.</t>
  </si>
  <si>
    <t>Fonte: IBGE, Diretoria de Pesquisas, Coordenação de População e Indicadores Sociais, PEERS - Pesquisa Especial sobre as Enchentes de 2024 no Rio Grande do Sul</t>
  </si>
  <si>
    <t>(1) Inlcusive aqueles que responderam a categoria "Não sabe"</t>
  </si>
  <si>
    <t>Tabela 27.6a - Coeficientes de variação dos totais e distribuição percentual de moradores em domicílios particulares permanentes, segundo a avaliação da qualidade de vida no período da coleta sob diversos aspectos - Região Intermediária de Uruguaiana, Ijuí e Passo Fundo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</si>
</sst>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0.0"/>
    <numFmt numFmtId="171" formatCode="##############0"/>
    <numFmt numFmtId="172" formatCode="_-* #,##0_-;\-* #,##0_-;_-* &quot;-&quot;??_-;_-@_-"/>
    <numFmt numFmtId="173" formatCode="_-* #,##0.0_-;\-* #,##0.0_-;_-* &quot;-&quot;_-;_-@_-"/>
    <numFmt numFmtId="174" formatCode="_-* #,##0.0&quot;*&quot;;\-* #,##0.0_-;_-* &quot;-&quot;_-;_-@_-"/>
    <numFmt numFmtId="175" formatCode="_-* #,##0.0&quot;**&quot;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3" fillId="0" borderId="0" xfId="0" applyNumberFormat="1" applyFont="1"/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1" fontId="3" fillId="2" borderId="0" xfId="0" applyNumberFormat="1" applyFont="1" applyFill="1" applyAlignment="1">
      <alignment horizontal="left" wrapText="1"/>
    </xf>
    <xf numFmtId="171" fontId="3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72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171" fontId="3" fillId="2" borderId="7" xfId="0" applyNumberFormat="1" applyFont="1" applyFill="1" applyBorder="1" applyAlignment="1">
      <alignment horizontal="left"/>
    </xf>
    <xf numFmtId="172" fontId="3" fillId="2" borderId="7" xfId="1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  <xf numFmtId="0" fontId="5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170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Vírgula 2" xfId="1" xr:uid="{2BE20378-0CAD-41D6-837D-168A46C64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640F-CC71-4290-B987-2518E65C5752}">
  <dimension ref="A1:J97"/>
  <sheetViews>
    <sheetView showGridLines="0" workbookViewId="0">
      <selection sqref="A1:C1"/>
    </sheetView>
  </sheetViews>
  <sheetFormatPr defaultColWidth="9.109375" defaultRowHeight="13.8"/>
  <cols>
    <col min="1" max="1" width="37.33203125" style="1" customWidth="1"/>
    <col min="2" max="2" width="13.44140625" style="1" customWidth="1"/>
    <col min="3" max="3" width="13.8867187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57.6" customHeight="1">
      <c r="A1" s="39" t="s">
        <v>0</v>
      </c>
      <c r="B1" s="38"/>
      <c r="C1" s="38"/>
      <c r="D1" s="2"/>
      <c r="E1" s="2"/>
      <c r="F1" s="2"/>
      <c r="G1" s="2"/>
      <c r="H1" s="2"/>
      <c r="I1" s="2"/>
      <c r="J1" s="2"/>
    </row>
    <row r="2" spans="1:10" ht="23.1" customHeight="1">
      <c r="A2" s="40" t="s">
        <v>1</v>
      </c>
      <c r="B2" s="42" t="s">
        <v>2</v>
      </c>
      <c r="C2" s="43"/>
      <c r="D2" s="2"/>
      <c r="E2" s="2"/>
      <c r="F2" s="2"/>
      <c r="G2" s="2"/>
      <c r="H2" s="2"/>
      <c r="I2" s="2"/>
      <c r="J2" s="2"/>
    </row>
    <row r="3" spans="1:10" ht="15" customHeight="1">
      <c r="A3" s="41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6">
        <v>121260.0000005285</v>
      </c>
      <c r="C4" s="7">
        <v>99.999999999999702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13">
        <v>20483.33139016329</v>
      </c>
      <c r="C6" s="14">
        <v>16.892076026780469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13">
        <v>25277.140772867271</v>
      </c>
      <c r="C7" s="14">
        <v>20.845407201679929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13">
        <v>75450.324642862557</v>
      </c>
      <c r="C8" s="11">
        <v>62.221940163725527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13">
        <v>36670.27931996651</v>
      </c>
      <c r="C11" s="14">
        <v>30.24103522992467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15">
        <v>8319.7400882333222</v>
      </c>
      <c r="C12" s="16">
        <v>6.8610754479606193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10">
        <v>76220.777397693295</v>
      </c>
      <c r="C13" s="11">
        <v>62.857312714300662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13">
        <v>20901.278873357769</v>
      </c>
      <c r="C16" s="14">
        <v>17.236746555555531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15">
        <v>9790.7179779202779</v>
      </c>
      <c r="C17" s="16">
        <v>8.0741530412977056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10">
        <v>89202.753518014026</v>
      </c>
      <c r="C18" s="11">
        <v>73.563214182438543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13">
        <v>40470.077062673132</v>
      </c>
      <c r="C21" s="14">
        <v>33.374630597473796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15">
        <v>5789.0349752985794</v>
      </c>
      <c r="C22" s="16">
        <v>4.7740680977019156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10">
        <v>69061.999538488264</v>
      </c>
      <c r="C23" s="11">
        <v>56.953652926098528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6.9" customHeight="1">
      <c r="A25" s="8"/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9" t="s">
        <v>13</v>
      </c>
      <c r="B26" s="10"/>
      <c r="C26" s="11"/>
      <c r="D26" s="10"/>
      <c r="E26" s="11"/>
      <c r="F26" s="10"/>
      <c r="G26" s="11"/>
      <c r="H26" s="8"/>
    </row>
    <row r="27" spans="1:8" s="2" customFormat="1" ht="15" customHeight="1">
      <c r="A27" s="12" t="s">
        <v>7</v>
      </c>
      <c r="B27" s="13">
        <v>36011.238361775147</v>
      </c>
      <c r="C27" s="14">
        <v>29.697541119592721</v>
      </c>
      <c r="D27" s="10"/>
      <c r="E27" s="11"/>
      <c r="F27" s="10"/>
      <c r="G27" s="11"/>
      <c r="H27" s="8"/>
    </row>
    <row r="28" spans="1:8" s="2" customFormat="1" ht="15" customHeight="1">
      <c r="A28" s="12" t="s">
        <v>8</v>
      </c>
      <c r="B28" s="15">
        <v>8634.3318764845117</v>
      </c>
      <c r="C28" s="16">
        <v>7.1205111961461869</v>
      </c>
      <c r="D28" s="10"/>
      <c r="E28" s="11"/>
      <c r="F28" s="10"/>
      <c r="G28" s="11"/>
      <c r="H28" s="8"/>
    </row>
    <row r="29" spans="1:8" s="2" customFormat="1" ht="15" customHeight="1">
      <c r="A29" s="12" t="s">
        <v>9</v>
      </c>
      <c r="B29" s="10">
        <v>76150.63179088691</v>
      </c>
      <c r="C29" s="11">
        <v>62.79946543835964</v>
      </c>
      <c r="D29" s="10"/>
      <c r="E29" s="11"/>
      <c r="F29" s="10"/>
      <c r="G29" s="11"/>
      <c r="H29" s="8"/>
    </row>
    <row r="30" spans="1:8" s="2" customFormat="1" ht="6.9" customHeight="1">
      <c r="A30" s="8"/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9" t="s">
        <v>14</v>
      </c>
      <c r="B31" s="10"/>
      <c r="C31" s="11"/>
      <c r="D31" s="10"/>
      <c r="E31" s="11"/>
      <c r="F31" s="10"/>
      <c r="G31" s="11"/>
      <c r="H31" s="8"/>
    </row>
    <row r="32" spans="1:8" s="2" customFormat="1" ht="15" customHeight="1">
      <c r="A32" s="12" t="s">
        <v>7</v>
      </c>
      <c r="B32" s="15">
        <v>15529.388992991129</v>
      </c>
      <c r="C32" s="14">
        <v>12.806687277687139</v>
      </c>
      <c r="D32" s="10"/>
      <c r="E32" s="11"/>
      <c r="F32" s="10"/>
      <c r="G32" s="11"/>
      <c r="H32" s="8"/>
    </row>
    <row r="33" spans="1:10" s="2" customFormat="1" ht="15" customHeight="1">
      <c r="A33" s="12" t="s">
        <v>8</v>
      </c>
      <c r="B33" s="15">
        <v>6718.7986657036035</v>
      </c>
      <c r="C33" s="16">
        <v>5.5408202751726154</v>
      </c>
      <c r="D33" s="10"/>
      <c r="E33" s="11"/>
      <c r="F33" s="10"/>
      <c r="G33" s="11"/>
      <c r="H33" s="8"/>
    </row>
    <row r="34" spans="1:10" s="2" customFormat="1" ht="15" customHeight="1">
      <c r="A34" s="12" t="s">
        <v>9</v>
      </c>
      <c r="B34" s="10">
        <v>90170.673339850473</v>
      </c>
      <c r="C34" s="11">
        <v>74.361432739120247</v>
      </c>
      <c r="D34" s="10"/>
      <c r="E34" s="11"/>
      <c r="F34" s="10"/>
      <c r="G34" s="11"/>
      <c r="H34" s="8"/>
    </row>
    <row r="35" spans="1:10" s="2" customFormat="1" ht="6.9" customHeight="1">
      <c r="A35" s="8"/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9" t="s">
        <v>15</v>
      </c>
      <c r="B36" s="10"/>
      <c r="C36" s="11"/>
      <c r="D36" s="10"/>
      <c r="E36" s="11"/>
      <c r="F36" s="10"/>
      <c r="G36" s="11"/>
      <c r="H36" s="8"/>
    </row>
    <row r="37" spans="1:10" s="2" customFormat="1" ht="15" customHeight="1">
      <c r="A37" s="12" t="s">
        <v>7</v>
      </c>
      <c r="B37" s="13">
        <v>36746.2949013705</v>
      </c>
      <c r="C37" s="14">
        <v>30.303723322786009</v>
      </c>
      <c r="D37" s="10"/>
      <c r="E37" s="11"/>
      <c r="F37" s="10"/>
      <c r="G37" s="11"/>
      <c r="H37" s="8"/>
    </row>
    <row r="38" spans="1:10" s="2" customFormat="1" ht="15" customHeight="1">
      <c r="A38" s="12" t="s">
        <v>8</v>
      </c>
      <c r="B38" s="15">
        <v>3421.5160564795601</v>
      </c>
      <c r="C38" s="16">
        <v>2.8216362002842179</v>
      </c>
      <c r="D38" s="10"/>
      <c r="E38" s="11"/>
      <c r="F38" s="10"/>
      <c r="G38" s="11"/>
      <c r="H38" s="8"/>
    </row>
    <row r="39" spans="1:10" s="2" customFormat="1" ht="15" customHeight="1">
      <c r="A39" s="12" t="s">
        <v>9</v>
      </c>
      <c r="B39" s="13">
        <v>54622.682442422163</v>
      </c>
      <c r="C39" s="11">
        <v>45.045919876450633</v>
      </c>
      <c r="D39" s="10"/>
      <c r="E39" s="11"/>
      <c r="F39" s="10"/>
      <c r="G39" s="11"/>
      <c r="H39" s="8"/>
    </row>
    <row r="40" spans="1:10" ht="6.9" customHeight="1">
      <c r="A40" s="8"/>
      <c r="B40" s="10"/>
      <c r="C40" s="11"/>
      <c r="D40" s="17"/>
      <c r="E40" s="8"/>
      <c r="F40" s="18"/>
      <c r="G40" s="18"/>
      <c r="H40" s="18"/>
      <c r="I40" s="19"/>
      <c r="J40" s="19"/>
    </row>
    <row r="41" spans="1:10" ht="22.5" customHeight="1">
      <c r="A41" s="9" t="s">
        <v>16</v>
      </c>
      <c r="B41" s="10"/>
      <c r="C41" s="11"/>
      <c r="D41" s="17"/>
      <c r="E41" s="18"/>
      <c r="F41" s="18"/>
      <c r="G41" s="18"/>
      <c r="H41" s="18"/>
      <c r="I41" s="19"/>
      <c r="J41" s="19"/>
    </row>
    <row r="42" spans="1:10" ht="15" customHeight="1">
      <c r="A42" s="12" t="s">
        <v>7</v>
      </c>
      <c r="B42" s="15">
        <v>20187.707338966258</v>
      </c>
      <c r="C42" s="14">
        <v>16.648282482993778</v>
      </c>
      <c r="D42" s="10"/>
      <c r="E42" s="11"/>
      <c r="F42" s="10"/>
      <c r="G42" s="11"/>
      <c r="H42" s="18"/>
      <c r="I42" s="19"/>
      <c r="J42" s="19"/>
    </row>
    <row r="43" spans="1:10" ht="15" customHeight="1">
      <c r="A43" s="12" t="s">
        <v>8</v>
      </c>
      <c r="B43" s="13">
        <v>30223.923074671198</v>
      </c>
      <c r="C43" s="14">
        <v>24.924891204469301</v>
      </c>
      <c r="D43" s="10"/>
      <c r="E43" s="11"/>
      <c r="F43" s="10"/>
      <c r="G43" s="11"/>
      <c r="H43" s="18"/>
      <c r="I43" s="19"/>
      <c r="J43" s="19"/>
    </row>
    <row r="44" spans="1:10" ht="15" customHeight="1">
      <c r="A44" s="12" t="s">
        <v>9</v>
      </c>
      <c r="B44" s="13">
        <v>69317.657636040036</v>
      </c>
      <c r="C44" s="11">
        <v>57.164487576890792</v>
      </c>
      <c r="D44" s="10"/>
      <c r="E44" s="11"/>
      <c r="F44" s="10"/>
      <c r="G44" s="11"/>
      <c r="H44" s="18"/>
      <c r="I44" s="19"/>
      <c r="J44" s="19"/>
    </row>
    <row r="45" spans="1:10" ht="25.5" customHeight="1">
      <c r="A45" s="44" t="s">
        <v>17</v>
      </c>
      <c r="B45" s="45"/>
      <c r="C45" s="45"/>
      <c r="D45" s="20"/>
      <c r="E45" s="2"/>
      <c r="F45" s="2"/>
      <c r="G45" s="2"/>
      <c r="H45" s="2"/>
      <c r="I45" s="2"/>
      <c r="J45" s="2"/>
    </row>
    <row r="46" spans="1:10" ht="15" customHeight="1">
      <c r="A46" s="37" t="s">
        <v>18</v>
      </c>
      <c r="B46" s="38"/>
      <c r="C46" s="38"/>
      <c r="D46" s="20"/>
      <c r="E46" s="2"/>
      <c r="F46" s="2"/>
      <c r="G46" s="2"/>
      <c r="H46" s="2"/>
      <c r="I46" s="2"/>
      <c r="J46" s="2"/>
    </row>
    <row r="47" spans="1:10" ht="15" customHeight="1">
      <c r="A47" s="37" t="s">
        <v>19</v>
      </c>
      <c r="B47" s="38"/>
      <c r="C47" s="38"/>
      <c r="D47" s="20"/>
      <c r="E47" s="2"/>
      <c r="F47" s="2"/>
      <c r="G47" s="2"/>
      <c r="H47" s="2"/>
      <c r="I47" s="2"/>
      <c r="J47" s="2"/>
    </row>
    <row r="48" spans="1:10" ht="12.75" customHeight="1">
      <c r="A48" s="37" t="s">
        <v>20</v>
      </c>
      <c r="B48" s="38"/>
      <c r="C48" s="38"/>
      <c r="D48" s="20"/>
      <c r="E48" s="2"/>
      <c r="F48" s="2"/>
      <c r="G48" s="2"/>
      <c r="H48" s="2"/>
      <c r="I48" s="2"/>
      <c r="J48" s="2"/>
    </row>
    <row r="49" spans="1:10" ht="12" customHeight="1">
      <c r="A49" s="37" t="s">
        <v>21</v>
      </c>
      <c r="B49" s="38"/>
      <c r="C49" s="38"/>
      <c r="D49" s="20"/>
      <c r="E49" s="2"/>
      <c r="F49" s="2"/>
      <c r="G49" s="2"/>
      <c r="H49" s="2"/>
      <c r="I49" s="2"/>
      <c r="J49" s="2"/>
    </row>
    <row r="50" spans="1:10" ht="12.75" customHeight="1">
      <c r="A50" s="46" t="s">
        <v>22</v>
      </c>
      <c r="B50" s="38"/>
      <c r="C50" s="38"/>
      <c r="D50" s="38"/>
      <c r="E50" s="38"/>
      <c r="F50" s="38"/>
      <c r="G50" s="38"/>
      <c r="H50" s="8"/>
    </row>
    <row r="51" spans="1:10" ht="12" customHeight="1">
      <c r="A51" s="46" t="s">
        <v>23</v>
      </c>
      <c r="B51" s="38"/>
      <c r="C51" s="38"/>
      <c r="D51" s="38"/>
      <c r="E51" s="38"/>
      <c r="F51" s="38"/>
      <c r="G51" s="38"/>
      <c r="H51" s="2"/>
      <c r="I51" s="2"/>
      <c r="J51" s="2"/>
    </row>
    <row r="52" spans="1:10" s="2" customFormat="1" ht="15" customHeight="1">
      <c r="A52" s="21"/>
      <c r="B52" s="21"/>
      <c r="C52" s="21"/>
    </row>
    <row r="53" spans="1:10" s="2" customFormat="1" ht="15" customHeight="1">
      <c r="A53" s="21"/>
      <c r="B53" s="21"/>
      <c r="C53" s="21"/>
    </row>
    <row r="54" spans="1:10" s="2" customFormat="1" ht="15" customHeight="1">
      <c r="A54" s="21"/>
      <c r="B54" s="21"/>
      <c r="C54" s="21"/>
    </row>
    <row r="55" spans="1:10" ht="12" customHeight="1">
      <c r="D55" s="20"/>
      <c r="E55" s="2"/>
      <c r="F55" s="2"/>
      <c r="G55" s="2"/>
      <c r="H55" s="2"/>
      <c r="I55" s="2"/>
      <c r="J55" s="2"/>
    </row>
    <row r="56" spans="1:10" ht="10.5" customHeight="1">
      <c r="D56" s="20"/>
      <c r="E56" s="2"/>
      <c r="F56" s="2"/>
      <c r="G56" s="2"/>
      <c r="H56" s="2"/>
      <c r="I56" s="2"/>
      <c r="J56" s="2"/>
    </row>
    <row r="57" spans="1:10" ht="11.25" customHeight="1">
      <c r="A57" s="22"/>
      <c r="B57" s="22"/>
      <c r="C57" s="22"/>
      <c r="D57" s="20"/>
      <c r="E57" s="2"/>
      <c r="F57" s="2"/>
      <c r="G57" s="2"/>
      <c r="H57" s="2"/>
      <c r="I57" s="2"/>
      <c r="J57" s="2"/>
    </row>
    <row r="58" spans="1:10">
      <c r="A58" s="22"/>
      <c r="B58" s="22"/>
      <c r="C58" s="22"/>
      <c r="D58" s="20"/>
      <c r="E58" s="2"/>
      <c r="F58" s="2"/>
      <c r="G58" s="2"/>
      <c r="H58" s="2"/>
      <c r="I58" s="2"/>
      <c r="J58" s="2"/>
    </row>
    <row r="59" spans="1:10">
      <c r="A59" s="23"/>
      <c r="B59" s="24"/>
      <c r="C59" s="20"/>
      <c r="D59" s="20"/>
      <c r="E59" s="2"/>
      <c r="F59" s="2"/>
      <c r="G59" s="2"/>
      <c r="H59" s="2"/>
      <c r="I59" s="2"/>
      <c r="J59" s="2"/>
    </row>
    <row r="60" spans="1:10">
      <c r="A60" s="24"/>
      <c r="B60" s="24"/>
      <c r="C60" s="20"/>
      <c r="D60" s="20"/>
      <c r="E60" s="2"/>
      <c r="F60" s="2"/>
      <c r="G60" s="2"/>
      <c r="H60" s="2"/>
      <c r="I60" s="2"/>
      <c r="J60" s="2"/>
    </row>
    <row r="61" spans="1:10">
      <c r="A61" s="24"/>
      <c r="B61" s="24"/>
      <c r="C61" s="20"/>
      <c r="D61" s="20"/>
      <c r="E61" s="2"/>
      <c r="F61" s="2"/>
      <c r="G61" s="2"/>
      <c r="H61" s="2"/>
      <c r="I61" s="2"/>
      <c r="J61" s="2"/>
    </row>
    <row r="62" spans="1:10">
      <c r="A62" s="25"/>
      <c r="B62" s="25"/>
      <c r="C62" s="20"/>
      <c r="D62" s="2"/>
      <c r="E62" s="2"/>
      <c r="F62" s="2"/>
      <c r="G62" s="2"/>
      <c r="H62" s="2"/>
      <c r="I62" s="2"/>
      <c r="J62" s="2"/>
    </row>
    <row r="63" spans="1:10">
      <c r="A63" s="26"/>
      <c r="B63" s="26"/>
      <c r="C63" s="20"/>
      <c r="D63" s="20"/>
      <c r="E63" s="2"/>
      <c r="F63" s="2"/>
      <c r="G63" s="2"/>
      <c r="H63" s="2"/>
      <c r="I63" s="2"/>
      <c r="J63" s="2"/>
    </row>
    <row r="64" spans="1:10">
      <c r="A64" s="2"/>
      <c r="B64" s="2"/>
      <c r="C64" s="20"/>
      <c r="D64" s="20"/>
      <c r="E64" s="2"/>
      <c r="F64" s="2"/>
      <c r="G64" s="2"/>
      <c r="H64" s="2"/>
      <c r="I64" s="2"/>
      <c r="J64" s="2"/>
    </row>
    <row r="65" spans="1:10">
      <c r="A65" s="26"/>
      <c r="B65" s="26"/>
      <c r="C65" s="20"/>
      <c r="D65" s="20"/>
      <c r="E65" s="2"/>
      <c r="F65" s="2"/>
      <c r="G65" s="2"/>
      <c r="H65" s="2"/>
      <c r="I65" s="2"/>
      <c r="J65" s="2"/>
    </row>
    <row r="66" spans="1:10">
      <c r="A66" s="26"/>
      <c r="B66" s="26"/>
      <c r="C66" s="20"/>
      <c r="D66" s="20"/>
      <c r="E66" s="2"/>
      <c r="F66" s="2"/>
      <c r="G66" s="2"/>
      <c r="H66" s="2"/>
      <c r="I66" s="2"/>
      <c r="J66" s="2"/>
    </row>
    <row r="67" spans="1:10">
      <c r="A67" s="2"/>
      <c r="B67" s="2"/>
      <c r="C67" s="20"/>
      <c r="D67" s="20"/>
      <c r="E67" s="2"/>
      <c r="F67" s="2"/>
      <c r="G67" s="2"/>
      <c r="H67" s="2"/>
      <c r="I67" s="2"/>
      <c r="J67" s="2"/>
    </row>
    <row r="68" spans="1:10">
      <c r="A68" s="2"/>
      <c r="B68" s="2"/>
      <c r="C68" s="20"/>
      <c r="D68" s="20"/>
      <c r="E68" s="2"/>
      <c r="F68" s="2"/>
      <c r="G68" s="2"/>
      <c r="H68" s="2"/>
      <c r="I68" s="2"/>
      <c r="J68" s="2"/>
    </row>
    <row r="69" spans="1:10">
      <c r="A69" s="2"/>
      <c r="B69" s="2"/>
      <c r="C69" s="20"/>
      <c r="D69" s="20"/>
      <c r="E69" s="2"/>
      <c r="F69" s="2"/>
      <c r="G69" s="2"/>
      <c r="H69" s="2"/>
      <c r="I69" s="2"/>
      <c r="J69" s="2"/>
    </row>
    <row r="70" spans="1:10">
      <c r="A70" s="27"/>
      <c r="B70" s="2"/>
      <c r="C70" s="20"/>
      <c r="D70" s="20"/>
      <c r="E70" s="2"/>
      <c r="F70" s="2"/>
      <c r="G70" s="2"/>
      <c r="H70" s="2"/>
      <c r="I70" s="2"/>
      <c r="J70" s="2"/>
    </row>
    <row r="71" spans="1:10">
      <c r="A71" s="2"/>
      <c r="B71" s="28"/>
      <c r="C71" s="20"/>
      <c r="D71" s="2"/>
      <c r="E71" s="2"/>
      <c r="F71" s="2"/>
      <c r="G71" s="2"/>
      <c r="H71" s="2"/>
      <c r="I71" s="2"/>
      <c r="J71" s="2"/>
    </row>
    <row r="72" spans="1:10">
      <c r="A72" s="2"/>
      <c r="B72" s="28"/>
      <c r="C72" s="20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0"/>
      <c r="D73" s="20"/>
      <c r="E73" s="2"/>
      <c r="F73" s="2"/>
      <c r="G73" s="2"/>
      <c r="H73" s="2"/>
      <c r="I73" s="2"/>
      <c r="J73" s="2"/>
    </row>
    <row r="74" spans="1:10">
      <c r="A74" s="27"/>
      <c r="B74" s="2"/>
      <c r="C74" s="20"/>
      <c r="D74" s="20"/>
      <c r="E74" s="2"/>
      <c r="F74" s="2"/>
      <c r="G74" s="2"/>
      <c r="H74" s="2"/>
      <c r="I74" s="2"/>
      <c r="J74" s="2"/>
    </row>
    <row r="75" spans="1:10">
      <c r="A75" s="24"/>
      <c r="B75" s="2"/>
      <c r="C75" s="20"/>
      <c r="D75" s="20"/>
      <c r="E75" s="2"/>
      <c r="F75" s="2"/>
      <c r="G75" s="2"/>
      <c r="H75" s="2"/>
      <c r="I75" s="2"/>
      <c r="J75" s="2"/>
    </row>
    <row r="76" spans="1:10">
      <c r="A76" s="24"/>
      <c r="B76" s="2"/>
      <c r="C76" s="20"/>
      <c r="D76" s="20"/>
      <c r="E76" s="2"/>
      <c r="F76" s="2"/>
      <c r="G76" s="2"/>
      <c r="H76" s="2"/>
      <c r="I76" s="2"/>
      <c r="J76" s="2"/>
    </row>
    <row r="77" spans="1:10">
      <c r="A77" s="2"/>
      <c r="B77" s="2"/>
      <c r="C77" s="20"/>
      <c r="D77" s="20"/>
      <c r="E77" s="2"/>
      <c r="F77" s="2"/>
      <c r="G77" s="2"/>
      <c r="H77" s="2"/>
      <c r="I77" s="2"/>
      <c r="J77" s="2"/>
    </row>
    <row r="78" spans="1:10">
      <c r="A78" s="27"/>
      <c r="B78" s="2"/>
      <c r="C78" s="20"/>
      <c r="D78" s="20"/>
      <c r="E78" s="2"/>
      <c r="F78" s="2"/>
      <c r="G78" s="2"/>
      <c r="H78" s="2"/>
      <c r="I78" s="2"/>
      <c r="J78" s="2"/>
    </row>
    <row r="79" spans="1:10">
      <c r="A79" s="24"/>
      <c r="B79" s="2"/>
      <c r="C79" s="20"/>
      <c r="D79" s="20"/>
      <c r="E79" s="2"/>
      <c r="F79" s="2"/>
      <c r="G79" s="2"/>
      <c r="H79" s="2"/>
      <c r="I79" s="2"/>
      <c r="J79" s="2"/>
    </row>
    <row r="80" spans="1:10">
      <c r="A80" s="24"/>
      <c r="B80" s="2"/>
      <c r="C80" s="20"/>
      <c r="D80" s="20"/>
      <c r="E80" s="2"/>
      <c r="F80" s="2"/>
      <c r="G80" s="2"/>
      <c r="H80" s="2"/>
      <c r="I80" s="2"/>
      <c r="J80" s="2"/>
    </row>
    <row r="81" spans="1:10">
      <c r="A81" s="24"/>
      <c r="B81" s="2"/>
      <c r="C81" s="20"/>
      <c r="D81" s="20"/>
      <c r="E81" s="2"/>
      <c r="F81" s="2"/>
      <c r="G81" s="2"/>
      <c r="H81" s="2"/>
      <c r="I81" s="2"/>
      <c r="J81" s="2"/>
    </row>
    <row r="82" spans="1:10">
      <c r="A82" s="25"/>
      <c r="B82" s="28"/>
      <c r="C82" s="20"/>
      <c r="D82" s="20"/>
      <c r="E82" s="2"/>
      <c r="F82" s="2"/>
      <c r="G82" s="2"/>
      <c r="H82" s="2"/>
      <c r="I82" s="2"/>
      <c r="J82" s="2"/>
    </row>
    <row r="83" spans="1:10">
      <c r="A83" s="29"/>
      <c r="B83" s="28"/>
      <c r="C83" s="20"/>
      <c r="D83" s="20"/>
      <c r="E83" s="2"/>
      <c r="F83" s="2"/>
      <c r="G83" s="2"/>
      <c r="H83" s="2"/>
      <c r="I83" s="2"/>
      <c r="J83" s="2"/>
    </row>
    <row r="84" spans="1:10">
      <c r="A84" s="29"/>
      <c r="B84" s="2"/>
      <c r="C84" s="20"/>
      <c r="D84" s="20"/>
      <c r="E84" s="2"/>
      <c r="F84" s="2"/>
      <c r="G84" s="2"/>
      <c r="H84" s="2"/>
      <c r="I84" s="2"/>
      <c r="J84" s="2"/>
    </row>
    <row r="85" spans="1:10">
      <c r="A85" s="29"/>
      <c r="B85" s="2"/>
      <c r="C85" s="20"/>
      <c r="D85" s="20"/>
      <c r="E85" s="2"/>
      <c r="F85" s="2"/>
      <c r="G85" s="2"/>
      <c r="H85" s="2"/>
      <c r="I85" s="2"/>
      <c r="J85" s="2"/>
    </row>
    <row r="86" spans="1:10">
      <c r="A86" s="25"/>
      <c r="B86" s="22"/>
      <c r="C86" s="20"/>
      <c r="D86" s="30"/>
      <c r="E86" s="22"/>
      <c r="F86" s="22"/>
      <c r="G86" s="22"/>
      <c r="H86" s="22"/>
      <c r="I86" s="22"/>
      <c r="J86" s="22"/>
    </row>
    <row r="87" spans="1:10">
      <c r="A87" s="24"/>
      <c r="B87" s="28">
        <v>970549.10962079302</v>
      </c>
      <c r="C87" s="20">
        <f>B87/$B$4*100</f>
        <v>800.38686262292845</v>
      </c>
      <c r="D87" s="20"/>
      <c r="E87" s="2"/>
      <c r="F87" s="2"/>
      <c r="G87" s="2"/>
      <c r="H87" s="2"/>
      <c r="I87" s="2"/>
      <c r="J87" s="2"/>
    </row>
    <row r="88" spans="1:10">
      <c r="A88" s="31"/>
      <c r="B88" s="32">
        <v>5363177.8903797297</v>
      </c>
      <c r="C88" s="20">
        <f>B88/$B$4*100</f>
        <v>4422.8747240280018</v>
      </c>
      <c r="D88" s="20"/>
      <c r="E88" s="2"/>
      <c r="F88" s="2"/>
      <c r="G88" s="2"/>
      <c r="H88" s="2"/>
      <c r="I88" s="2"/>
      <c r="J88" s="2"/>
    </row>
    <row r="89" spans="1:10" ht="14.4">
      <c r="A89" s="47" t="s">
        <v>24</v>
      </c>
      <c r="B89" s="45"/>
      <c r="C89" s="45"/>
      <c r="D89" s="48"/>
      <c r="E89" s="38"/>
      <c r="F89" s="2"/>
      <c r="G89" s="2"/>
      <c r="H89" s="2"/>
      <c r="I89" s="2"/>
      <c r="J89" s="2"/>
    </row>
    <row r="90" spans="1:10">
      <c r="A90" s="49" t="s">
        <v>25</v>
      </c>
      <c r="B90" s="38"/>
      <c r="C90" s="38"/>
      <c r="D90" s="38"/>
      <c r="E90" s="38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7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</sheetData>
  <mergeCells count="13">
    <mergeCell ref="A48:C48"/>
    <mergeCell ref="A49:C49"/>
    <mergeCell ref="A50:G50"/>
    <mergeCell ref="A51:G51"/>
    <mergeCell ref="A89:C89"/>
    <mergeCell ref="D89:E90"/>
    <mergeCell ref="A90:C90"/>
    <mergeCell ref="A47:C47"/>
    <mergeCell ref="A1:C1"/>
    <mergeCell ref="A2:A3"/>
    <mergeCell ref="B2:C2"/>
    <mergeCell ref="A45:C45"/>
    <mergeCell ref="A46:C4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352C-6DA0-4DEA-998F-7AD6BE59C2CB}">
  <dimension ref="A1:J97"/>
  <sheetViews>
    <sheetView showGridLines="0" tabSelected="1" workbookViewId="0">
      <selection activeCell="G10" sqref="G10"/>
    </sheetView>
  </sheetViews>
  <sheetFormatPr defaultColWidth="9.109375" defaultRowHeight="13.8"/>
  <cols>
    <col min="1" max="1" width="37.33203125" style="1" customWidth="1"/>
    <col min="2" max="2" width="13.44140625" style="1" customWidth="1"/>
    <col min="3" max="3" width="13.8867187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64.5" customHeight="1">
      <c r="A1" s="39" t="s">
        <v>26</v>
      </c>
      <c r="B1" s="38"/>
      <c r="C1" s="38"/>
      <c r="D1" s="2"/>
      <c r="E1" s="2"/>
      <c r="F1" s="2"/>
      <c r="G1" s="2"/>
      <c r="H1" s="2"/>
      <c r="I1" s="2"/>
      <c r="J1" s="2"/>
    </row>
    <row r="2" spans="1:10" ht="23.1" customHeight="1">
      <c r="A2" s="40" t="s">
        <v>1</v>
      </c>
      <c r="B2" s="42" t="s">
        <v>2</v>
      </c>
      <c r="C2" s="43"/>
      <c r="D2" s="2"/>
      <c r="E2" s="2"/>
      <c r="F2" s="2"/>
      <c r="G2" s="2"/>
      <c r="H2" s="2"/>
      <c r="I2" s="2"/>
      <c r="J2" s="2"/>
    </row>
    <row r="3" spans="1:10" ht="15" customHeight="1">
      <c r="A3" s="41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33">
        <v>8.9207590661950551</v>
      </c>
      <c r="C4" s="33">
        <v>2.6857725595955079E-14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34">
        <v>21.95323127266585</v>
      </c>
      <c r="C6" s="34">
        <v>23.07416029088759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34">
        <v>22.701493871556689</v>
      </c>
      <c r="C7" s="34">
        <v>22.693994948661452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34">
        <v>15.085453242361829</v>
      </c>
      <c r="C8" s="35">
        <v>9.2753683388462704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34">
        <v>17.627358816371331</v>
      </c>
      <c r="C11" s="34">
        <v>17.98187152241859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36">
        <v>39.612304576977493</v>
      </c>
      <c r="C12" s="36">
        <v>39.911309612766658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35">
        <v>14.91788095633405</v>
      </c>
      <c r="C13" s="35">
        <v>9.3390293374729829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34">
        <v>24.265822595444511</v>
      </c>
      <c r="C16" s="34">
        <v>24.674793659509081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36">
        <v>49.245658045527421</v>
      </c>
      <c r="C17" s="36">
        <v>47.717229441539743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35">
        <v>12.30863071912175</v>
      </c>
      <c r="C18" s="35">
        <v>7.2402042250191769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6.9" customHeight="1">
      <c r="A20" s="8"/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9" t="s">
        <v>12</v>
      </c>
      <c r="B21" s="10"/>
      <c r="C21" s="11"/>
      <c r="D21" s="10"/>
      <c r="E21" s="11"/>
      <c r="F21" s="10"/>
      <c r="G21" s="11"/>
      <c r="H21" s="8"/>
    </row>
    <row r="22" spans="1:8" s="2" customFormat="1" ht="15" customHeight="1">
      <c r="A22" s="12" t="s">
        <v>7</v>
      </c>
      <c r="B22" s="34">
        <v>26.08140542582381</v>
      </c>
      <c r="C22" s="34">
        <v>20.362265672204352</v>
      </c>
      <c r="D22" s="10"/>
      <c r="E22" s="11"/>
      <c r="F22" s="10"/>
      <c r="G22" s="11"/>
      <c r="H22" s="8"/>
    </row>
    <row r="23" spans="1:8" s="2" customFormat="1" ht="15" customHeight="1">
      <c r="A23" s="12" t="s">
        <v>8</v>
      </c>
      <c r="B23" s="36">
        <v>47.816613409763612</v>
      </c>
      <c r="C23" s="36">
        <v>48.137241333745031</v>
      </c>
      <c r="D23" s="10"/>
      <c r="E23" s="11"/>
      <c r="F23" s="10"/>
      <c r="G23" s="11"/>
      <c r="H23" s="8"/>
    </row>
    <row r="24" spans="1:8" s="2" customFormat="1" ht="15" customHeight="1">
      <c r="A24" s="12" t="s">
        <v>9</v>
      </c>
      <c r="B24" s="35">
        <v>11.51618792411357</v>
      </c>
      <c r="C24" s="35">
        <v>11.57461943055567</v>
      </c>
      <c r="D24" s="10"/>
      <c r="E24" s="11"/>
      <c r="F24" s="10"/>
      <c r="G24" s="11"/>
      <c r="H24" s="8"/>
    </row>
    <row r="25" spans="1:8" s="2" customFormat="1" ht="6.9" customHeight="1">
      <c r="A25" s="8"/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9" t="s">
        <v>13</v>
      </c>
      <c r="B26" s="10"/>
      <c r="C26" s="11"/>
      <c r="D26" s="10"/>
      <c r="E26" s="11"/>
      <c r="F26" s="10"/>
      <c r="G26" s="11"/>
      <c r="H26" s="8"/>
    </row>
    <row r="27" spans="1:8" s="2" customFormat="1" ht="15" customHeight="1">
      <c r="A27" s="12" t="s">
        <v>7</v>
      </c>
      <c r="B27" s="34">
        <v>18.026770960851181</v>
      </c>
      <c r="C27" s="34">
        <v>18.018500488405131</v>
      </c>
      <c r="D27" s="10"/>
      <c r="E27" s="11"/>
      <c r="F27" s="10"/>
      <c r="G27" s="11"/>
      <c r="H27" s="8"/>
    </row>
    <row r="28" spans="1:8" s="2" customFormat="1" ht="15" customHeight="1">
      <c r="A28" s="12" t="s">
        <v>8</v>
      </c>
      <c r="B28" s="36">
        <v>35.643732524304127</v>
      </c>
      <c r="C28" s="36">
        <v>36.354410551946501</v>
      </c>
      <c r="D28" s="10"/>
      <c r="E28" s="11"/>
      <c r="F28" s="10"/>
      <c r="G28" s="11"/>
      <c r="H28" s="8"/>
    </row>
    <row r="29" spans="1:8" s="2" customFormat="1" ht="15" customHeight="1">
      <c r="A29" s="12" t="s">
        <v>9</v>
      </c>
      <c r="B29" s="35">
        <v>14.79297163916643</v>
      </c>
      <c r="C29" s="35">
        <v>9.2485657961158054</v>
      </c>
      <c r="D29" s="10"/>
      <c r="E29" s="11"/>
      <c r="F29" s="10"/>
      <c r="G29" s="11"/>
      <c r="H29" s="8"/>
    </row>
    <row r="30" spans="1:8" s="2" customFormat="1" ht="6.9" customHeight="1">
      <c r="A30" s="8"/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9" t="s">
        <v>14</v>
      </c>
      <c r="B31" s="10"/>
      <c r="C31" s="11"/>
      <c r="D31" s="10"/>
      <c r="E31" s="11"/>
      <c r="F31" s="10"/>
      <c r="G31" s="11"/>
      <c r="H31" s="8"/>
    </row>
    <row r="32" spans="1:8" s="2" customFormat="1" ht="15" customHeight="1">
      <c r="A32" s="12" t="s">
        <v>7</v>
      </c>
      <c r="B32" s="36">
        <v>30.02694773570239</v>
      </c>
      <c r="C32" s="34">
        <v>29.89370485850467</v>
      </c>
      <c r="D32" s="10"/>
      <c r="E32" s="11"/>
      <c r="F32" s="10"/>
      <c r="G32" s="11"/>
      <c r="H32" s="8"/>
    </row>
    <row r="33" spans="1:10" s="2" customFormat="1" ht="15" customHeight="1">
      <c r="A33" s="12" t="s">
        <v>8</v>
      </c>
      <c r="B33" s="36">
        <v>43.915193963419213</v>
      </c>
      <c r="C33" s="36">
        <v>44.173193492355438</v>
      </c>
      <c r="D33" s="10"/>
      <c r="E33" s="11"/>
      <c r="F33" s="10"/>
      <c r="G33" s="11"/>
      <c r="H33" s="8"/>
    </row>
    <row r="34" spans="1:10" s="2" customFormat="1" ht="15" customHeight="1">
      <c r="A34" s="12" t="s">
        <v>9</v>
      </c>
      <c r="B34" s="35">
        <v>12.466688886753319</v>
      </c>
      <c r="C34" s="35">
        <v>6.7856593425819494</v>
      </c>
      <c r="D34" s="10"/>
      <c r="E34" s="11"/>
      <c r="F34" s="10"/>
      <c r="G34" s="11"/>
      <c r="H34" s="8"/>
    </row>
    <row r="35" spans="1:10" s="2" customFormat="1" ht="6.9" customHeight="1">
      <c r="A35" s="8"/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9" t="s">
        <v>15</v>
      </c>
      <c r="B36" s="10"/>
      <c r="C36" s="11"/>
      <c r="D36" s="10"/>
      <c r="E36" s="11"/>
      <c r="F36" s="10"/>
      <c r="G36" s="11"/>
      <c r="H36" s="8"/>
    </row>
    <row r="37" spans="1:10" s="2" customFormat="1" ht="15" customHeight="1">
      <c r="A37" s="12" t="s">
        <v>7</v>
      </c>
      <c r="B37" s="34">
        <v>19.549650964898831</v>
      </c>
      <c r="C37" s="34">
        <v>18.589947619813088</v>
      </c>
      <c r="D37" s="10"/>
      <c r="E37" s="11"/>
      <c r="F37" s="10"/>
      <c r="G37" s="11"/>
      <c r="H37" s="8"/>
    </row>
    <row r="38" spans="1:10" s="2" customFormat="1" ht="15" customHeight="1">
      <c r="A38" s="12" t="s">
        <v>8</v>
      </c>
      <c r="B38" s="36">
        <v>39.942230783625263</v>
      </c>
      <c r="C38" s="36">
        <v>41.85203386922764</v>
      </c>
      <c r="D38" s="10"/>
      <c r="E38" s="11"/>
      <c r="F38" s="10"/>
      <c r="G38" s="11"/>
      <c r="H38" s="8"/>
    </row>
    <row r="39" spans="1:10" s="2" customFormat="1" ht="15" customHeight="1">
      <c r="A39" s="12" t="s">
        <v>9</v>
      </c>
      <c r="B39" s="34">
        <v>18.910923041122029</v>
      </c>
      <c r="C39" s="35">
        <v>14.2284867985205</v>
      </c>
      <c r="D39" s="10"/>
      <c r="E39" s="11"/>
      <c r="F39" s="10"/>
      <c r="G39" s="11"/>
      <c r="H39" s="8"/>
    </row>
    <row r="40" spans="1:10" ht="6.9" customHeight="1">
      <c r="A40" s="8"/>
      <c r="B40" s="10"/>
      <c r="C40" s="11"/>
      <c r="D40" s="17"/>
      <c r="E40" s="8"/>
      <c r="F40" s="18"/>
      <c r="G40" s="18"/>
      <c r="H40" s="18"/>
      <c r="I40" s="19"/>
      <c r="J40" s="19"/>
    </row>
    <row r="41" spans="1:10" ht="22.5" customHeight="1">
      <c r="A41" s="9" t="s">
        <v>16</v>
      </c>
      <c r="B41" s="10"/>
      <c r="C41" s="11"/>
      <c r="D41" s="17"/>
      <c r="E41" s="18"/>
      <c r="F41" s="18"/>
      <c r="G41" s="18"/>
      <c r="H41" s="18"/>
      <c r="I41" s="19"/>
      <c r="J41" s="19"/>
    </row>
    <row r="42" spans="1:10" ht="15" customHeight="1">
      <c r="A42" s="12" t="s">
        <v>7</v>
      </c>
      <c r="B42" s="36">
        <v>30.044479532545239</v>
      </c>
      <c r="C42" s="34">
        <v>28.659870395171112</v>
      </c>
      <c r="D42" s="10"/>
      <c r="E42" s="11"/>
      <c r="F42" s="10"/>
      <c r="G42" s="11"/>
      <c r="H42" s="18"/>
      <c r="I42" s="19"/>
      <c r="J42" s="19"/>
    </row>
    <row r="43" spans="1:10" ht="15" customHeight="1">
      <c r="A43" s="12" t="s">
        <v>8</v>
      </c>
      <c r="B43" s="34">
        <v>17.87397719998345</v>
      </c>
      <c r="C43" s="34">
        <v>18.954554732928258</v>
      </c>
      <c r="D43" s="10"/>
      <c r="E43" s="11"/>
      <c r="F43" s="10"/>
      <c r="G43" s="11"/>
      <c r="H43" s="18"/>
      <c r="I43" s="19"/>
      <c r="J43" s="19"/>
    </row>
    <row r="44" spans="1:10" ht="15" customHeight="1">
      <c r="A44" s="12" t="s">
        <v>9</v>
      </c>
      <c r="B44" s="34">
        <v>15.657689598497869</v>
      </c>
      <c r="C44" s="35">
        <v>10.56359103712742</v>
      </c>
      <c r="D44" s="10"/>
      <c r="E44" s="11"/>
      <c r="F44" s="10"/>
      <c r="G44" s="11"/>
      <c r="H44" s="18"/>
      <c r="I44" s="19"/>
      <c r="J44" s="19"/>
    </row>
    <row r="45" spans="1:10" ht="25.5" customHeight="1">
      <c r="A45" s="44" t="s">
        <v>17</v>
      </c>
      <c r="B45" s="45"/>
      <c r="C45" s="45"/>
      <c r="D45" s="20"/>
      <c r="E45" s="2"/>
      <c r="F45" s="2"/>
      <c r="G45" s="2"/>
      <c r="H45" s="2"/>
      <c r="I45" s="2"/>
      <c r="J45" s="2"/>
    </row>
    <row r="46" spans="1:10" ht="15" customHeight="1">
      <c r="A46" s="37" t="s">
        <v>18</v>
      </c>
      <c r="B46" s="38"/>
      <c r="C46" s="38"/>
      <c r="D46" s="20"/>
      <c r="E46" s="2"/>
      <c r="F46" s="2"/>
      <c r="G46" s="2"/>
      <c r="H46" s="2"/>
      <c r="I46" s="2"/>
      <c r="J46" s="2"/>
    </row>
    <row r="47" spans="1:10" ht="15" customHeight="1">
      <c r="A47" s="37" t="s">
        <v>19</v>
      </c>
      <c r="B47" s="38"/>
      <c r="C47" s="38"/>
      <c r="D47" s="20"/>
      <c r="E47" s="2"/>
      <c r="F47" s="2"/>
      <c r="G47" s="2"/>
      <c r="H47" s="2"/>
      <c r="I47" s="2"/>
      <c r="J47" s="2"/>
    </row>
    <row r="48" spans="1:10" ht="12.75" customHeight="1">
      <c r="A48" s="37" t="s">
        <v>20</v>
      </c>
      <c r="B48" s="38"/>
      <c r="C48" s="38"/>
      <c r="D48" s="20"/>
      <c r="E48" s="2"/>
      <c r="F48" s="2"/>
      <c r="G48" s="2"/>
      <c r="H48" s="2"/>
      <c r="I48" s="2"/>
      <c r="J48" s="2"/>
    </row>
    <row r="49" spans="1:10" ht="12" customHeight="1">
      <c r="A49" s="37" t="s">
        <v>21</v>
      </c>
      <c r="B49" s="38"/>
      <c r="C49" s="38"/>
      <c r="D49" s="20"/>
      <c r="E49" s="2"/>
      <c r="F49" s="2"/>
      <c r="G49" s="2"/>
      <c r="H49" s="2"/>
      <c r="I49" s="2"/>
      <c r="J49" s="2"/>
    </row>
    <row r="50" spans="1:10" ht="12.75" customHeight="1">
      <c r="A50" s="46" t="s">
        <v>22</v>
      </c>
      <c r="B50" s="38"/>
      <c r="C50" s="38"/>
      <c r="D50" s="38"/>
      <c r="E50" s="38"/>
      <c r="F50" s="38"/>
      <c r="G50" s="38"/>
      <c r="H50" s="8"/>
    </row>
    <row r="51" spans="1:10" ht="12" customHeight="1">
      <c r="A51" s="46" t="s">
        <v>23</v>
      </c>
      <c r="B51" s="38"/>
      <c r="C51" s="38"/>
      <c r="D51" s="38"/>
      <c r="E51" s="38"/>
      <c r="F51" s="38"/>
      <c r="G51" s="38"/>
      <c r="H51" s="2"/>
      <c r="I51" s="2"/>
      <c r="J51" s="2"/>
    </row>
    <row r="52" spans="1:10" s="2" customFormat="1" ht="15" customHeight="1">
      <c r="A52" s="21"/>
      <c r="B52" s="21"/>
      <c r="C52" s="21"/>
    </row>
    <row r="53" spans="1:10" s="2" customFormat="1" ht="15" customHeight="1">
      <c r="A53" s="21"/>
      <c r="B53" s="21"/>
      <c r="C53" s="21"/>
    </row>
    <row r="54" spans="1:10" s="2" customFormat="1" ht="15" customHeight="1">
      <c r="A54" s="21"/>
      <c r="B54" s="21"/>
      <c r="C54" s="21"/>
    </row>
    <row r="55" spans="1:10" ht="12" customHeight="1">
      <c r="D55" s="20"/>
      <c r="E55" s="2"/>
      <c r="F55" s="2"/>
      <c r="G55" s="2"/>
      <c r="H55" s="2"/>
      <c r="I55" s="2"/>
      <c r="J55" s="2"/>
    </row>
    <row r="56" spans="1:10" ht="10.5" customHeight="1">
      <c r="D56" s="20"/>
      <c r="E56" s="2"/>
      <c r="F56" s="2"/>
      <c r="G56" s="2"/>
      <c r="H56" s="2"/>
      <c r="I56" s="2"/>
      <c r="J56" s="2"/>
    </row>
    <row r="57" spans="1:10" ht="11.25" customHeight="1">
      <c r="A57" s="22"/>
      <c r="B57" s="22"/>
      <c r="C57" s="22"/>
      <c r="D57" s="20"/>
      <c r="E57" s="2"/>
      <c r="F57" s="2"/>
      <c r="G57" s="2"/>
      <c r="H57" s="2"/>
      <c r="I57" s="2"/>
      <c r="J57" s="2"/>
    </row>
    <row r="58" spans="1:10">
      <c r="A58" s="22"/>
      <c r="B58" s="22"/>
      <c r="C58" s="22"/>
      <c r="D58" s="20"/>
      <c r="E58" s="2"/>
      <c r="F58" s="2"/>
      <c r="G58" s="2"/>
      <c r="H58" s="2"/>
      <c r="I58" s="2"/>
      <c r="J58" s="2"/>
    </row>
    <row r="59" spans="1:10">
      <c r="A59" s="23"/>
      <c r="B59" s="24"/>
      <c r="C59" s="20"/>
      <c r="D59" s="20"/>
      <c r="E59" s="2"/>
      <c r="F59" s="2"/>
      <c r="G59" s="2"/>
      <c r="H59" s="2"/>
      <c r="I59" s="2"/>
      <c r="J59" s="2"/>
    </row>
    <row r="60" spans="1:10">
      <c r="A60" s="24"/>
      <c r="B60" s="24"/>
      <c r="C60" s="20"/>
      <c r="D60" s="20"/>
      <c r="E60" s="2"/>
      <c r="F60" s="2"/>
      <c r="G60" s="2"/>
      <c r="H60" s="2"/>
      <c r="I60" s="2"/>
      <c r="J60" s="2"/>
    </row>
    <row r="61" spans="1:10">
      <c r="A61" s="24"/>
      <c r="B61" s="24"/>
      <c r="C61" s="20"/>
      <c r="D61" s="20"/>
      <c r="E61" s="2"/>
      <c r="F61" s="2"/>
      <c r="G61" s="2"/>
      <c r="H61" s="2"/>
      <c r="I61" s="2"/>
      <c r="J61" s="2"/>
    </row>
    <row r="62" spans="1:10">
      <c r="A62" s="25"/>
      <c r="B62" s="25"/>
      <c r="C62" s="20"/>
      <c r="D62" s="2"/>
      <c r="E62" s="2"/>
      <c r="F62" s="2"/>
      <c r="G62" s="2"/>
      <c r="H62" s="2"/>
      <c r="I62" s="2"/>
      <c r="J62" s="2"/>
    </row>
    <row r="63" spans="1:10">
      <c r="A63" s="26"/>
      <c r="B63" s="26"/>
      <c r="C63" s="20"/>
      <c r="D63" s="20"/>
      <c r="E63" s="2"/>
      <c r="F63" s="2"/>
      <c r="G63" s="2"/>
      <c r="H63" s="2"/>
      <c r="I63" s="2"/>
      <c r="J63" s="2"/>
    </row>
    <row r="64" spans="1:10">
      <c r="A64" s="2"/>
      <c r="B64" s="2"/>
      <c r="C64" s="20"/>
      <c r="D64" s="20"/>
      <c r="E64" s="2"/>
      <c r="F64" s="2"/>
      <c r="G64" s="2"/>
      <c r="H64" s="2"/>
      <c r="I64" s="2"/>
      <c r="J64" s="2"/>
    </row>
    <row r="65" spans="1:10">
      <c r="A65" s="26"/>
      <c r="B65" s="26"/>
      <c r="C65" s="20"/>
      <c r="D65" s="20"/>
      <c r="E65" s="2"/>
      <c r="F65" s="2"/>
      <c r="G65" s="2"/>
      <c r="H65" s="2"/>
      <c r="I65" s="2"/>
      <c r="J65" s="2"/>
    </row>
    <row r="66" spans="1:10">
      <c r="A66" s="26"/>
      <c r="B66" s="26"/>
      <c r="C66" s="20"/>
      <c r="D66" s="20"/>
      <c r="E66" s="2"/>
      <c r="F66" s="2"/>
      <c r="G66" s="2"/>
      <c r="H66" s="2"/>
      <c r="I66" s="2"/>
      <c r="J66" s="2"/>
    </row>
    <row r="67" spans="1:10">
      <c r="A67" s="2"/>
      <c r="B67" s="2"/>
      <c r="C67" s="20"/>
      <c r="D67" s="20"/>
      <c r="E67" s="2"/>
      <c r="F67" s="2"/>
      <c r="G67" s="2"/>
      <c r="H67" s="2"/>
      <c r="I67" s="2"/>
      <c r="J67" s="2"/>
    </row>
    <row r="68" spans="1:10">
      <c r="A68" s="2"/>
      <c r="B68" s="2"/>
      <c r="C68" s="20"/>
      <c r="D68" s="20"/>
      <c r="E68" s="2"/>
      <c r="F68" s="2"/>
      <c r="G68" s="2"/>
      <c r="H68" s="2"/>
      <c r="I68" s="2"/>
      <c r="J68" s="2"/>
    </row>
    <row r="69" spans="1:10">
      <c r="A69" s="2"/>
      <c r="B69" s="2"/>
      <c r="C69" s="20"/>
      <c r="D69" s="20"/>
      <c r="E69" s="2"/>
      <c r="F69" s="2"/>
      <c r="G69" s="2"/>
      <c r="H69" s="2"/>
      <c r="I69" s="2"/>
      <c r="J69" s="2"/>
    </row>
    <row r="70" spans="1:10">
      <c r="A70" s="27"/>
      <c r="B70" s="2"/>
      <c r="C70" s="20"/>
      <c r="D70" s="20"/>
      <c r="E70" s="2"/>
      <c r="F70" s="2"/>
      <c r="G70" s="2"/>
      <c r="H70" s="2"/>
      <c r="I70" s="2"/>
      <c r="J70" s="2"/>
    </row>
    <row r="71" spans="1:10">
      <c r="A71" s="2"/>
      <c r="B71" s="28"/>
      <c r="C71" s="20"/>
      <c r="D71" s="2"/>
      <c r="E71" s="2"/>
      <c r="F71" s="2"/>
      <c r="G71" s="2"/>
      <c r="H71" s="2"/>
      <c r="I71" s="2"/>
      <c r="J71" s="2"/>
    </row>
    <row r="72" spans="1:10">
      <c r="A72" s="2"/>
      <c r="B72" s="28"/>
      <c r="C72" s="20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0"/>
      <c r="D73" s="20"/>
      <c r="E73" s="2"/>
      <c r="F73" s="2"/>
      <c r="G73" s="2"/>
      <c r="H73" s="2"/>
      <c r="I73" s="2"/>
      <c r="J73" s="2"/>
    </row>
    <row r="74" spans="1:10">
      <c r="A74" s="27"/>
      <c r="B74" s="2"/>
      <c r="C74" s="20"/>
      <c r="D74" s="20"/>
      <c r="E74" s="2"/>
      <c r="F74" s="2"/>
      <c r="G74" s="2"/>
      <c r="H74" s="2"/>
      <c r="I74" s="2"/>
      <c r="J74" s="2"/>
    </row>
    <row r="75" spans="1:10">
      <c r="A75" s="24"/>
      <c r="B75" s="2"/>
      <c r="C75" s="20"/>
      <c r="D75" s="20"/>
      <c r="E75" s="2"/>
      <c r="F75" s="2"/>
      <c r="G75" s="2"/>
      <c r="H75" s="2"/>
      <c r="I75" s="2"/>
      <c r="J75" s="2"/>
    </row>
    <row r="76" spans="1:10">
      <c r="A76" s="24"/>
      <c r="B76" s="2"/>
      <c r="C76" s="20"/>
      <c r="D76" s="20"/>
      <c r="E76" s="2"/>
      <c r="F76" s="2"/>
      <c r="G76" s="2"/>
      <c r="H76" s="2"/>
      <c r="I76" s="2"/>
      <c r="J76" s="2"/>
    </row>
    <row r="77" spans="1:10">
      <c r="A77" s="2"/>
      <c r="B77" s="2"/>
      <c r="C77" s="20"/>
      <c r="D77" s="20"/>
      <c r="E77" s="2"/>
      <c r="F77" s="2"/>
      <c r="G77" s="2"/>
      <c r="H77" s="2"/>
      <c r="I77" s="2"/>
      <c r="J77" s="2"/>
    </row>
    <row r="78" spans="1:10">
      <c r="A78" s="27"/>
      <c r="B78" s="2"/>
      <c r="C78" s="20"/>
      <c r="D78" s="20"/>
      <c r="E78" s="2"/>
      <c r="F78" s="2"/>
      <c r="G78" s="2"/>
      <c r="H78" s="2"/>
      <c r="I78" s="2"/>
      <c r="J78" s="2"/>
    </row>
    <row r="79" spans="1:10">
      <c r="A79" s="24"/>
      <c r="B79" s="2"/>
      <c r="C79" s="20"/>
      <c r="D79" s="20"/>
      <c r="E79" s="2"/>
      <c r="F79" s="2"/>
      <c r="G79" s="2"/>
      <c r="H79" s="2"/>
      <c r="I79" s="2"/>
      <c r="J79" s="2"/>
    </row>
    <row r="80" spans="1:10">
      <c r="A80" s="24"/>
      <c r="B80" s="2"/>
      <c r="C80" s="20"/>
      <c r="D80" s="20"/>
      <c r="E80" s="2"/>
      <c r="F80" s="2"/>
      <c r="G80" s="2"/>
      <c r="H80" s="2"/>
      <c r="I80" s="2"/>
      <c r="J80" s="2"/>
    </row>
    <row r="81" spans="1:10">
      <c r="A81" s="24"/>
      <c r="B81" s="2"/>
      <c r="C81" s="20"/>
      <c r="D81" s="20"/>
      <c r="E81" s="2"/>
      <c r="F81" s="2"/>
      <c r="G81" s="2"/>
      <c r="H81" s="2"/>
      <c r="I81" s="2"/>
      <c r="J81" s="2"/>
    </row>
    <row r="82" spans="1:10">
      <c r="A82" s="25"/>
      <c r="B82" s="28"/>
      <c r="C82" s="20"/>
      <c r="D82" s="20"/>
      <c r="E82" s="2"/>
      <c r="F82" s="2"/>
      <c r="G82" s="2"/>
      <c r="H82" s="2"/>
      <c r="I82" s="2"/>
      <c r="J82" s="2"/>
    </row>
    <row r="83" spans="1:10">
      <c r="A83" s="29"/>
      <c r="B83" s="28"/>
      <c r="C83" s="20"/>
      <c r="D83" s="20"/>
      <c r="E83" s="2"/>
      <c r="F83" s="2"/>
      <c r="G83" s="2"/>
      <c r="H83" s="2"/>
      <c r="I83" s="2"/>
      <c r="J83" s="2"/>
    </row>
    <row r="84" spans="1:10">
      <c r="A84" s="29"/>
      <c r="B84" s="2"/>
      <c r="C84" s="20"/>
      <c r="D84" s="20"/>
      <c r="E84" s="2"/>
      <c r="F84" s="2"/>
      <c r="G84" s="2"/>
      <c r="H84" s="2"/>
      <c r="I84" s="2"/>
      <c r="J84" s="2"/>
    </row>
    <row r="85" spans="1:10">
      <c r="A85" s="29"/>
      <c r="B85" s="2"/>
      <c r="C85" s="20"/>
      <c r="D85" s="20"/>
      <c r="E85" s="2"/>
      <c r="F85" s="2"/>
      <c r="G85" s="2"/>
      <c r="H85" s="2"/>
      <c r="I85" s="2"/>
      <c r="J85" s="2"/>
    </row>
    <row r="86" spans="1:10">
      <c r="A86" s="25"/>
      <c r="B86" s="22"/>
      <c r="C86" s="20"/>
      <c r="D86" s="30"/>
      <c r="E86" s="22"/>
      <c r="F86" s="22"/>
      <c r="G86" s="22"/>
      <c r="H86" s="22"/>
      <c r="I86" s="22"/>
      <c r="J86" s="22"/>
    </row>
    <row r="87" spans="1:10">
      <c r="A87" s="24"/>
      <c r="B87" s="28">
        <v>970549.10962079302</v>
      </c>
      <c r="C87" s="20"/>
      <c r="D87" s="20"/>
      <c r="E87" s="2"/>
      <c r="F87" s="2"/>
      <c r="G87" s="2"/>
      <c r="H87" s="2"/>
      <c r="I87" s="2"/>
      <c r="J87" s="2"/>
    </row>
    <row r="88" spans="1:10">
      <c r="A88" s="31"/>
      <c r="B88" s="32">
        <v>5363177.8903797297</v>
      </c>
      <c r="C88" s="20"/>
      <c r="D88" s="20"/>
      <c r="E88" s="2"/>
      <c r="F88" s="2"/>
      <c r="G88" s="2"/>
      <c r="H88" s="2"/>
      <c r="I88" s="2"/>
      <c r="J88" s="2"/>
    </row>
    <row r="89" spans="1:10" ht="14.4">
      <c r="A89" s="47" t="s">
        <v>24</v>
      </c>
      <c r="B89" s="45"/>
      <c r="C89" s="45"/>
      <c r="D89" s="48"/>
      <c r="E89" s="38"/>
      <c r="F89" s="2"/>
      <c r="G89" s="2"/>
      <c r="H89" s="2"/>
      <c r="I89" s="2"/>
      <c r="J89" s="2"/>
    </row>
    <row r="90" spans="1:10">
      <c r="A90" s="49" t="s">
        <v>25</v>
      </c>
      <c r="B90" s="38"/>
      <c r="C90" s="38"/>
      <c r="D90" s="38"/>
      <c r="E90" s="38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7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</sheetData>
  <mergeCells count="13">
    <mergeCell ref="A48:C48"/>
    <mergeCell ref="A49:C49"/>
    <mergeCell ref="A50:G50"/>
    <mergeCell ref="A51:G51"/>
    <mergeCell ref="A89:C89"/>
    <mergeCell ref="D89:E90"/>
    <mergeCell ref="A90:C90"/>
    <mergeCell ref="A47:C47"/>
    <mergeCell ref="A1:C1"/>
    <mergeCell ref="A2:A3"/>
    <mergeCell ref="B2:C2"/>
    <mergeCell ref="A45:C45"/>
    <mergeCell ref="A46:C4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01DEF7-15AC-4047-8041-29882356A5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93BF03-B03D-43F1-9BCC-48FA26FE0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9CED72-9D6B-4A8A-A9DC-9A203F8D51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Tabela27.6_INDICADOR</vt:lpstr>
      <vt:lpstr>Tabela27.6a_CV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2026-06-23T18:26:26Z</dcterms:created>
  <dcterms:modified xsi:type="dcterms:W3CDTF">2026-06-24T19:57:43Z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